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autoCompressPictures="0" defaultThemeVersion="124226"/>
  <mc:AlternateContent xmlns:mc="http://schemas.openxmlformats.org/markup-compatibility/2006">
    <mc:Choice Requires="x15">
      <x15ac:absPath xmlns:x15ac="http://schemas.microsoft.com/office/spreadsheetml/2010/11/ac" url="U:\SKUPNO\___Prenova mestnega parka\_PORTAL JN\"/>
    </mc:Choice>
  </mc:AlternateContent>
  <xr:revisionPtr revIDLastSave="0" documentId="13_ncr:1_{19F480E0-08CF-47E7-BC6B-05561FE9A460}" xr6:coauthVersionLast="47" xr6:coauthVersionMax="47" xr10:uidLastSave="{00000000-0000-0000-0000-000000000000}"/>
  <bookViews>
    <workbookView xWindow="-120" yWindow="-120" windowWidth="29040" windowHeight="15720" tabRatio="828" activeTab="21" xr2:uid="{00000000-000D-0000-FFFF-FFFF00000000}"/>
  </bookViews>
  <sheets>
    <sheet name="REKAPITULACIJA SKUPNA" sheetId="37" r:id="rId1"/>
    <sheet name="REKAPITULACIJA KR.ARH" sheetId="1" r:id="rId2"/>
    <sheet name="PRIPRAVLJALNA IN RUŠITVENA DELA" sheetId="2" r:id="rId3"/>
    <sheet name="ZEMELJSKA DELA" sheetId="20" r:id="rId4"/>
    <sheet name="BETONSKA DELA" sheetId="19" r:id="rId5"/>
    <sheet name="OBRTNIŠKA DELA - OPREMA" sheetId="18" r:id="rId6"/>
    <sheet name="ZASADITVE" sheetId="3" r:id="rId7"/>
    <sheet name="-&gt;" sheetId="22" r:id="rId8"/>
    <sheet name="Arh-GO" sheetId="42" r:id="rId9"/>
    <sheet name="OPOMBE " sheetId="43" r:id="rId10"/>
    <sheet name="I. RUŠITVENA DELA" sheetId="44" r:id="rId11"/>
    <sheet name="II. ZEMELJSKA" sheetId="56" r:id="rId12"/>
    <sheet name="III. BETONSKA" sheetId="57" r:id="rId13"/>
    <sheet name="IV. TESARSKA" sheetId="58" r:id="rId14"/>
    <sheet name="V. ZIDARSKA " sheetId="48" r:id="rId15"/>
    <sheet name="VI. RAZNO" sheetId="49" r:id="rId16"/>
    <sheet name="-&gt;1" sheetId="33" r:id="rId17"/>
    <sheet name="GRADB.KONSTR." sheetId="51" r:id="rId18"/>
    <sheet name="VOD" sheetId="41" r:id="rId19"/>
    <sheet name="KANALIZACIJA" sheetId="39" r:id="rId20"/>
    <sheet name="RAZSVETLJAVA" sheetId="55" r:id="rId21"/>
    <sheet name="VODNI MOTIV" sheetId="50" r:id="rId22"/>
  </sheet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o">#REF!</definedName>
    <definedName name="\p">#REF!</definedName>
    <definedName name="\q">#REF!</definedName>
    <definedName name="\s">#REF!</definedName>
    <definedName name="\v">#REF!</definedName>
    <definedName name="\w">#REF!</definedName>
    <definedName name="\x">#REF!</definedName>
    <definedName name="\y">#REF!</definedName>
    <definedName name="_Hlk203039567" localSheetId="21">'VODNI MOTIV'!#REF!</definedName>
    <definedName name="_Toc289939629">#REF!</definedName>
    <definedName name="AA">#REF!</definedName>
    <definedName name="agregat" localSheetId="10">#REF!</definedName>
    <definedName name="agregat">#REF!</definedName>
    <definedName name="ARRANGE">#REF!</definedName>
    <definedName name="BRISI">#REF!</definedName>
    <definedName name="ccc">#REF!</definedName>
    <definedName name="CRTA">#REF!</definedName>
    <definedName name="DELCEK">#REF!</definedName>
    <definedName name="DESET">#REF!</definedName>
    <definedName name="DEVET">#REF!</definedName>
    <definedName name="DOC">#REF!</definedName>
    <definedName name="DODA">#REF!</definedName>
    <definedName name="DVANAJST">#REF!</definedName>
    <definedName name="ENAJST">#REF!</definedName>
    <definedName name="Excel_BuiltIn_Print_Area_1" localSheetId="10">#REF!</definedName>
    <definedName name="Excel_BuiltIn_Print_Area_1">#REF!</definedName>
    <definedName name="Excel_BuiltIn_Print_Area_1_1">"$#REF!.$A$1:$AMJ$18"</definedName>
    <definedName name="Excel_BuiltIn_Print_Titles_13">"$#REF!.$#REF!$#REF!:$#REF!$#REF!"</definedName>
    <definedName name="Excel_BuiltIn_Print_Titles_4" localSheetId="10">#REF!</definedName>
    <definedName name="Excel_BuiltIn_Print_Titles_4" localSheetId="9">#REF!</definedName>
    <definedName name="Excel_BuiltIn_Print_Titles_4">#REF!</definedName>
    <definedName name="Excel_BuiltIn_Print_Titles_4_1" localSheetId="10">#REF!</definedName>
    <definedName name="Excel_BuiltIn_Print_Titles_4_1">#REF!</definedName>
    <definedName name="Excel_BuiltIn_Print_Titles_4_2" localSheetId="10">#REF!</definedName>
    <definedName name="Excel_BuiltIn_Print_Titles_4_2">#REF!</definedName>
    <definedName name="Excel_BuiltIn_Print_Titles_4_3" localSheetId="10">#REF!</definedName>
    <definedName name="Excel_BuiltIn_Print_Titles_4_3">#REF!</definedName>
    <definedName name="Excel_BuiltIn_Print_Titles_4_4" localSheetId="10">#REF!</definedName>
    <definedName name="Excel_BuiltIn_Print_Titles_4_4">#REF!</definedName>
    <definedName name="Excel_BuiltIn_Print_Titles_4_5">"$#REF!.$#REF!$#REF!:$#REF!$#REF!"</definedName>
    <definedName name="Excel_BuiltIn_Print_Titles_8" localSheetId="10">#REF!</definedName>
    <definedName name="Excel_BuiltIn_Print_Titles_8">#REF!</definedName>
    <definedName name="FFF">#REF!</definedName>
    <definedName name="FORM_SKR">#REF!</definedName>
    <definedName name="FORMAT">#REF!</definedName>
    <definedName name="FORMAT1">#REF!</definedName>
    <definedName name="ghkkjhjhj">#REF!</definedName>
    <definedName name="HHH">#REF!</definedName>
    <definedName name="HIDE">#REF!</definedName>
    <definedName name="i">#REF!</definedName>
    <definedName name="iz">#REF!</definedName>
    <definedName name="IZPIS">#REF!</definedName>
    <definedName name="IZPIS_A">#REF!</definedName>
    <definedName name="izves" localSheetId="10">#REF!</definedName>
    <definedName name="izves">#REF!</definedName>
    <definedName name="izves_1" localSheetId="10">#REF!</definedName>
    <definedName name="izves_1">#REF!</definedName>
    <definedName name="izves_1_1" localSheetId="10">#REF!</definedName>
    <definedName name="izves_1_1">#REF!</definedName>
    <definedName name="izvesek" localSheetId="10">#REF!</definedName>
    <definedName name="izvesek">#REF!</definedName>
    <definedName name="KK">#REF!</definedName>
    <definedName name="KKK">#REF!</definedName>
    <definedName name="KKKK">#REF!</definedName>
    <definedName name="konec">#REF!</definedName>
    <definedName name="konecr">#REF!</definedName>
    <definedName name="LOAD">#REF!</definedName>
    <definedName name="MNOZI">#REF!</definedName>
    <definedName name="N_KONCNI">#REF!</definedName>
    <definedName name="N_OBJEKTOV">#REF!</definedName>
    <definedName name="N_TI">#REF!</definedName>
    <definedName name="NAPREJ">#REF!</definedName>
    <definedName name="NAZAJ">#REF!</definedName>
    <definedName name="NE_SHRANI">#REF!</definedName>
    <definedName name="NKRAT">#REF!</definedName>
    <definedName name="NKRAT_1">#REF!</definedName>
    <definedName name="OBJ">#REF!</definedName>
    <definedName name="oddusek" localSheetId="10">#REF!</definedName>
    <definedName name="oddusek">#REF!</definedName>
    <definedName name="okno">#REF!</definedName>
    <definedName name="oprema" localSheetId="10">#REF!</definedName>
    <definedName name="oprema">#REF!</definedName>
    <definedName name="OZKO">#REF!</definedName>
    <definedName name="OZKODOMA">#REF!</definedName>
    <definedName name="PET">#REF!</definedName>
    <definedName name="PISIA">#REF!</definedName>
    <definedName name="_xlnm.Print_Area" localSheetId="8">'Arh-GO'!$A$1:$D$31</definedName>
    <definedName name="_xlnm.Print_Area" localSheetId="4">'BETONSKA DELA'!$A$1:$F$32</definedName>
    <definedName name="_xlnm.Print_Area" localSheetId="17">'GRADB.KONSTR.'!$A$1:$G$97</definedName>
    <definedName name="_xlnm.Print_Area" localSheetId="10">'I. RUŠITVENA DELA'!$A$1:$F$50</definedName>
    <definedName name="_xlnm.Print_Area" localSheetId="11">'II. ZEMELJSKA'!$A$1:$F$22</definedName>
    <definedName name="_xlnm.Print_Area" localSheetId="12">'III. BETONSKA'!$A$1:$F$25</definedName>
    <definedName name="_xlnm.Print_Area" localSheetId="13">'IV. TESARSKA'!$A$1:$F$16</definedName>
    <definedName name="_xlnm.Print_Area" localSheetId="19">KANALIZACIJA!$A$1:$G$97</definedName>
    <definedName name="_xlnm.Print_Area" localSheetId="5">'OBRTNIŠKA DELA - OPREMA'!$A$1:$F$80</definedName>
    <definedName name="_xlnm.Print_Area" localSheetId="9">'OPOMBE '!$A$1:$A$60</definedName>
    <definedName name="_xlnm.Print_Area" localSheetId="20">RAZSVETLJAVA!$A$1:$G$88</definedName>
    <definedName name="_xlnm.Print_Area" localSheetId="0">'REKAPITULACIJA SKUPNA'!$A$1:$D$35</definedName>
    <definedName name="_xlnm.Print_Area" localSheetId="14">'V. ZIDARSKA '!$A$1:$F$25</definedName>
    <definedName name="_xlnm.Print_Area" localSheetId="15">'VI. RAZNO'!$A$1:$F$149</definedName>
    <definedName name="_xlnm.Print_Area" localSheetId="18">VOD!$A$1:$F$118</definedName>
    <definedName name="_xlnm.Print_Area" localSheetId="6">ZASADITVE!$A$1:$F$83</definedName>
    <definedName name="predracun">#REF!</definedName>
    <definedName name="Print_Area" localSheetId="2">'PRIPRAVLJALNA IN RUŠITVENA DELA'!$A$2:$F$77</definedName>
    <definedName name="Print_Area" localSheetId="1">'REKAPITULACIJA KR.ARH'!$A$12:$D$31</definedName>
    <definedName name="Print_Area" localSheetId="0">'REKAPITULACIJA SKUPNA'!$A$1:$D$36</definedName>
    <definedName name="Print_Titles" localSheetId="4">'BETONSKA DELA'!#REF!</definedName>
    <definedName name="Print_Titles" localSheetId="5">'OBRTNIŠKA DELA - OPREMA'!#REF!</definedName>
    <definedName name="Print_Titles" localSheetId="6">ZASADITVE!#REF!</definedName>
    <definedName name="Print_Titles" localSheetId="3">'ZEMELJSKA DELA'!#REF!</definedName>
    <definedName name="SAMO_SHR">#REF!</definedName>
    <definedName name="SEDEM">#REF!</definedName>
    <definedName name="SEDEMNAJST">#REF!</definedName>
    <definedName name="SEST">#REF!</definedName>
    <definedName name="SESTNAJST">#REF!</definedName>
    <definedName name="SEZNAM">#REF!</definedName>
    <definedName name="SHRANI">#REF!</definedName>
    <definedName name="SIROKO">#REF!</definedName>
    <definedName name="SIROKO_D">#REF!</definedName>
    <definedName name="skupaj">#REF!</definedName>
    <definedName name="SSS">#REF!</definedName>
    <definedName name="STEV">#REF!</definedName>
    <definedName name="STEVILO">#REF!</definedName>
    <definedName name="STIRI">#REF!</definedName>
    <definedName name="STIRINAJST">#REF!</definedName>
    <definedName name="svetilka" localSheetId="10">#REF!</definedName>
    <definedName name="svetilka">#REF!</definedName>
    <definedName name="t">#REF!</definedName>
    <definedName name="_xlnm.Print_Titles" localSheetId="4">'BETONSKA DELA'!$8:$8</definedName>
    <definedName name="_xlnm.Print_Titles" localSheetId="17">'GRADB.KONSTR.'!$23:$23</definedName>
    <definedName name="_xlnm.Print_Titles" localSheetId="10">'I. RUŠITVENA DELA'!$12:$12</definedName>
    <definedName name="_xlnm.Print_Titles" localSheetId="11">'II. ZEMELJSKA'!$5:$5</definedName>
    <definedName name="_xlnm.Print_Titles" localSheetId="12">'III. BETONSKA'!$5:$5</definedName>
    <definedName name="_xlnm.Print_Titles" localSheetId="13">'IV. TESARSKA'!$5:$5</definedName>
    <definedName name="_xlnm.Print_Titles" localSheetId="19">KANALIZACIJA!$23:$23</definedName>
    <definedName name="_xlnm.Print_Titles" localSheetId="5">'OBRTNIŠKA DELA - OPREMA'!$12:$12</definedName>
    <definedName name="_xlnm.Print_Titles" localSheetId="2">'PRIPRAVLJALNA IN RUŠITVENA DELA'!$23:$23</definedName>
    <definedName name="_xlnm.Print_Titles" localSheetId="20">RAZSVETLJAVA!$22:$22</definedName>
    <definedName name="_xlnm.Print_Titles" localSheetId="14">'V. ZIDARSKA '!$5:$5</definedName>
    <definedName name="_xlnm.Print_Titles" localSheetId="15">'VI. RAZNO'!$5:$5</definedName>
    <definedName name="_xlnm.Print_Titles" localSheetId="18">VOD!$26:$26</definedName>
    <definedName name="_xlnm.Print_Titles" localSheetId="6">ZASADITVE!$23:$23</definedName>
    <definedName name="_xlnm.Print_Titles" localSheetId="3">'ZEMELJSKA DELA'!$21:$21</definedName>
    <definedName name="tiz">#REF!</definedName>
    <definedName name="to">#REF!</definedName>
    <definedName name="tot">#REF!</definedName>
    <definedName name="totem" localSheetId="10">#REF!</definedName>
    <definedName name="totem">#REF!</definedName>
    <definedName name="totem_1" localSheetId="10">#REF!</definedName>
    <definedName name="totem_1">#REF!</definedName>
    <definedName name="totem_1_1" localSheetId="10">#REF!</definedName>
    <definedName name="totem_1_1">#REF!</definedName>
    <definedName name="totm" localSheetId="10">#REF!</definedName>
    <definedName name="totm">#REF!</definedName>
    <definedName name="totm_1" localSheetId="10">#REF!</definedName>
    <definedName name="totm_1">#REF!</definedName>
    <definedName name="totm_1_1" localSheetId="10">#REF!</definedName>
    <definedName name="totm_1_1">#REF!</definedName>
    <definedName name="toto">#REF!</definedName>
    <definedName name="TRINAJST">#REF!</definedName>
    <definedName name="tt">#REF!</definedName>
    <definedName name="VNOS">#REF!</definedName>
    <definedName name="XX">#REF!</definedName>
    <definedName name="XXX">#REF!</definedName>
    <definedName name="Z_7436FCA8_7F1C_45A5_B750_3A20953886E2_.wvu.Cols" localSheetId="15" hidden="1">'VI. RAZNO'!#REF!</definedName>
    <definedName name="Z_7436FCA8_7F1C_45A5_B750_3A20953886E2_.wvu.PrintArea" localSheetId="13" hidden="1">'IV. TESARSKA'!$A$2:$F$16</definedName>
    <definedName name="Z_7436FCA8_7F1C_45A5_B750_3A20953886E2_.wvu.PrintArea" localSheetId="14" hidden="1">'V. ZIDARSKA '!$A$2:$F$24</definedName>
    <definedName name="Z_7436FCA8_7F1C_45A5_B750_3A20953886E2_.wvu.PrintArea" localSheetId="15" hidden="1">'VI. RAZNO'!$A$3:$F$115</definedName>
    <definedName name="Z_7436FCA8_7F1C_45A5_B750_3A20953886E2_.wvu.PrintTitles" localSheetId="10" hidden="1">'I. RUŠITVENA DELA'!#REF!</definedName>
    <definedName name="Z_7436FCA8_7F1C_45A5_B750_3A20953886E2_.wvu.PrintTitles" localSheetId="11" hidden="1">'II. ZEMELJSKA'!$5:$5</definedName>
    <definedName name="Z_7436FCA8_7F1C_45A5_B750_3A20953886E2_.wvu.PrintTitles" localSheetId="12" hidden="1">'III. BETONSKA'!$5:$5</definedName>
    <definedName name="Z_7436FCA8_7F1C_45A5_B750_3A20953886E2_.wvu.PrintTitles" localSheetId="13" hidden="1">'IV. TESARSKA'!$5:$5</definedName>
    <definedName name="Z_7436FCA8_7F1C_45A5_B750_3A20953886E2_.wvu.PrintTitles" localSheetId="14" hidden="1">'V. ZIDARSKA '!$5:$5</definedName>
    <definedName name="Z_7436FCA8_7F1C_45A5_B750_3A20953886E2_.wvu.PrintTitles" localSheetId="15" hidden="1">'VI. RAZNO'!$5:$5</definedName>
    <definedName name="Z_F2345F8D_F31A_44E0_BD6C_943AF90F6976_.wvu.Cols" localSheetId="15" hidden="1">'VI. RAZNO'!#REF!</definedName>
    <definedName name="Z_F2345F8D_F31A_44E0_BD6C_943AF90F6976_.wvu.PrintArea" localSheetId="13" hidden="1">'IV. TESARSKA'!$A$2:$F$16</definedName>
    <definedName name="Z_F2345F8D_F31A_44E0_BD6C_943AF90F6976_.wvu.PrintArea" localSheetId="14" hidden="1">'V. ZIDARSKA '!$A$2:$F$24</definedName>
    <definedName name="Z_F2345F8D_F31A_44E0_BD6C_943AF90F6976_.wvu.PrintArea" localSheetId="15" hidden="1">'VI. RAZNO'!$A$3:$F$115</definedName>
    <definedName name="Z_F2345F8D_F31A_44E0_BD6C_943AF90F6976_.wvu.PrintTitles" localSheetId="10" hidden="1">'I. RUŠITVENA DELA'!#REF!</definedName>
    <definedName name="Z_F2345F8D_F31A_44E0_BD6C_943AF90F6976_.wvu.PrintTitles" localSheetId="11" hidden="1">'II. ZEMELJSKA'!$5:$5</definedName>
    <definedName name="Z_F2345F8D_F31A_44E0_BD6C_943AF90F6976_.wvu.PrintTitles" localSheetId="12" hidden="1">'III. BETONSKA'!$5:$5</definedName>
    <definedName name="Z_F2345F8D_F31A_44E0_BD6C_943AF90F6976_.wvu.PrintTitles" localSheetId="13" hidden="1">'IV. TESARSKA'!$5:$5</definedName>
    <definedName name="Z_F2345F8D_F31A_44E0_BD6C_943AF90F6976_.wvu.PrintTitles" localSheetId="14" hidden="1">'V. ZIDARSKA '!$5:$5</definedName>
    <definedName name="Z_F2345F8D_F31A_44E0_BD6C_943AF90F6976_.wvu.PrintTitles" localSheetId="15" hidden="1">'VI. RAZNO'!$5:$5</definedName>
    <definedName name="zacetekr">#REF!</definedName>
    <definedName name="ZANKA">#REF!</definedName>
    <definedName name="ZANKA1">#REF!</definedName>
    <definedName name="zastavka" localSheetId="10">#REF!</definedName>
    <definedName name="zastavka">#REF!</definedName>
    <definedName name="_xlnm.Database" localSheetId="10">#REF!</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44" i="51" l="1"/>
  <c r="F75" i="2"/>
  <c r="F75" i="50" l="1"/>
  <c r="F76" i="50"/>
  <c r="F77" i="50"/>
  <c r="F78" i="50"/>
  <c r="F79" i="50"/>
  <c r="F80" i="50"/>
  <c r="F81" i="50"/>
  <c r="F82" i="50"/>
  <c r="F83" i="50"/>
  <c r="F74" i="50"/>
  <c r="F58" i="50"/>
  <c r="F59" i="50"/>
  <c r="F60" i="50"/>
  <c r="F61" i="50"/>
  <c r="F62" i="50"/>
  <c r="F63" i="50"/>
  <c r="F64" i="50"/>
  <c r="F65" i="50"/>
  <c r="F66" i="50"/>
  <c r="F67" i="50"/>
  <c r="F68" i="50"/>
  <c r="F57" i="50"/>
  <c r="F35" i="50"/>
  <c r="F36" i="50"/>
  <c r="F37" i="50"/>
  <c r="F38" i="50"/>
  <c r="F39" i="50"/>
  <c r="F40" i="50"/>
  <c r="F41" i="50"/>
  <c r="F42" i="50"/>
  <c r="F43" i="50"/>
  <c r="F44" i="50"/>
  <c r="F45" i="50"/>
  <c r="F46" i="50"/>
  <c r="F47" i="50"/>
  <c r="F48" i="50"/>
  <c r="F49" i="50"/>
  <c r="F34" i="50"/>
  <c r="F33" i="50"/>
  <c r="F32" i="50"/>
  <c r="F31" i="50"/>
  <c r="G76" i="51"/>
  <c r="G79" i="51"/>
  <c r="G81" i="51"/>
  <c r="G83" i="51"/>
  <c r="G85" i="51"/>
  <c r="G74" i="51"/>
  <c r="G38" i="51"/>
  <c r="G41" i="51"/>
  <c r="G47" i="51"/>
  <c r="G29" i="51"/>
  <c r="F139" i="49"/>
  <c r="F141" i="49"/>
  <c r="F143" i="49"/>
  <c r="F147" i="49"/>
  <c r="F137" i="49"/>
  <c r="F135" i="49"/>
  <c r="F131" i="49"/>
  <c r="F133" i="49"/>
  <c r="F123" i="49"/>
  <c r="F125" i="49"/>
  <c r="F127" i="49"/>
  <c r="F129" i="49"/>
  <c r="F109" i="49"/>
  <c r="F111" i="49"/>
  <c r="F113" i="49"/>
  <c r="F115" i="49"/>
  <c r="F117" i="49"/>
  <c r="F119" i="49"/>
  <c r="F121" i="49"/>
  <c r="F101" i="49"/>
  <c r="F103" i="49"/>
  <c r="F105" i="49"/>
  <c r="F107" i="49"/>
  <c r="F99" i="49"/>
  <c r="F97" i="49"/>
  <c r="F95" i="49"/>
  <c r="F89" i="49"/>
  <c r="F87" i="49"/>
  <c r="F82" i="49"/>
  <c r="F76" i="49"/>
  <c r="F67" i="49"/>
  <c r="F61" i="49"/>
  <c r="F63" i="49"/>
  <c r="F65" i="49"/>
  <c r="F10" i="49"/>
  <c r="F14" i="58"/>
  <c r="F12" i="58"/>
  <c r="F23" i="57"/>
  <c r="F21" i="57"/>
  <c r="F17" i="57"/>
  <c r="F19" i="57"/>
  <c r="F11" i="57"/>
  <c r="F15" i="57"/>
  <c r="F9" i="57"/>
  <c r="F12" i="56"/>
  <c r="F14" i="56"/>
  <c r="F16" i="56"/>
  <c r="F10" i="56"/>
  <c r="F46" i="44"/>
  <c r="F48" i="44"/>
  <c r="F42" i="44"/>
  <c r="F43" i="44"/>
  <c r="F37" i="44"/>
  <c r="F38" i="44"/>
  <c r="F22" i="44"/>
  <c r="F23" i="44"/>
  <c r="F24" i="44"/>
  <c r="F27" i="44"/>
  <c r="F28" i="44"/>
  <c r="F29" i="44"/>
  <c r="F30" i="44"/>
  <c r="F32" i="44"/>
  <c r="F34" i="44"/>
  <c r="F21" i="44"/>
  <c r="F18" i="44"/>
  <c r="F16" i="44"/>
  <c r="F14" i="44"/>
  <c r="F77" i="3"/>
  <c r="F78" i="3"/>
  <c r="F73" i="3"/>
  <c r="F53" i="3"/>
  <c r="F54" i="3"/>
  <c r="F55" i="3"/>
  <c r="F56" i="3"/>
  <c r="F57" i="3"/>
  <c r="F58" i="3"/>
  <c r="F59" i="3"/>
  <c r="F60" i="3"/>
  <c r="F61" i="3"/>
  <c r="F64" i="3"/>
  <c r="F65" i="3"/>
  <c r="F66" i="3"/>
  <c r="F52" i="3"/>
  <c r="F40" i="3"/>
  <c r="F41" i="3"/>
  <c r="F42" i="3"/>
  <c r="F43" i="3"/>
  <c r="F44" i="3"/>
  <c r="F30" i="3"/>
  <c r="F31" i="3"/>
  <c r="F32" i="3"/>
  <c r="F33" i="3"/>
  <c r="F34" i="3"/>
  <c r="F35" i="3"/>
  <c r="F36" i="3"/>
  <c r="F37" i="3"/>
  <c r="F29" i="3"/>
  <c r="F78" i="18"/>
  <c r="F61" i="18"/>
  <c r="F63" i="18"/>
  <c r="F65" i="18"/>
  <c r="F67" i="18"/>
  <c r="F69" i="18"/>
  <c r="F46" i="18"/>
  <c r="F43" i="18"/>
  <c r="F40" i="18"/>
  <c r="F32" i="18"/>
  <c r="F26" i="18"/>
  <c r="F20" i="18"/>
  <c r="F16" i="18"/>
  <c r="F27" i="19"/>
  <c r="F22" i="19"/>
  <c r="F19" i="19"/>
  <c r="F17" i="19"/>
  <c r="F12" i="19"/>
  <c r="F85" i="20"/>
  <c r="F86" i="20"/>
  <c r="F87" i="20"/>
  <c r="F88" i="20"/>
  <c r="F89" i="20"/>
  <c r="F90" i="20"/>
  <c r="F84" i="20"/>
  <c r="F80" i="20"/>
  <c r="F79" i="20"/>
  <c r="F73" i="20"/>
  <c r="F74" i="20"/>
  <c r="F75" i="20"/>
  <c r="F72" i="20"/>
  <c r="F57" i="20"/>
  <c r="F58" i="20"/>
  <c r="F59" i="20"/>
  <c r="F60" i="20"/>
  <c r="F63" i="20"/>
  <c r="F66" i="20"/>
  <c r="F49" i="20"/>
  <c r="F41" i="20"/>
  <c r="F42" i="20"/>
  <c r="F44" i="20"/>
  <c r="F40" i="20"/>
  <c r="F32" i="20"/>
  <c r="F33" i="20"/>
  <c r="F34" i="20"/>
  <c r="F35" i="20"/>
  <c r="F31" i="20"/>
  <c r="F27" i="20"/>
  <c r="F28" i="20"/>
  <c r="F29" i="20"/>
  <c r="F30" i="20"/>
  <c r="F26" i="20"/>
  <c r="F72" i="2"/>
  <c r="F73" i="2"/>
  <c r="F68" i="2"/>
  <c r="F65" i="2"/>
  <c r="F66" i="2"/>
  <c r="F62" i="2"/>
  <c r="F57" i="2"/>
  <c r="F58" i="2"/>
  <c r="F59" i="2"/>
  <c r="F60" i="2"/>
  <c r="F61" i="2"/>
  <c r="F56" i="2"/>
  <c r="F55" i="2"/>
  <c r="F51" i="2"/>
  <c r="F48" i="2"/>
  <c r="F45" i="2"/>
  <c r="F43" i="2"/>
  <c r="F42" i="2"/>
  <c r="F35" i="2"/>
  <c r="F34" i="2"/>
  <c r="F31" i="2"/>
  <c r="F26" i="2"/>
  <c r="F102" i="41"/>
  <c r="F103" i="41"/>
  <c r="F104" i="41"/>
  <c r="F106" i="41"/>
  <c r="F107" i="41"/>
  <c r="F108" i="41"/>
  <c r="F109" i="41"/>
  <c r="F110" i="41"/>
  <c r="F112" i="41"/>
  <c r="F113" i="41"/>
  <c r="F101" i="41"/>
  <c r="F95" i="41"/>
  <c r="F96" i="41"/>
  <c r="F94" i="41"/>
  <c r="F70" i="41"/>
  <c r="F71" i="41"/>
  <c r="F72" i="41"/>
  <c r="F73" i="41"/>
  <c r="F74" i="41"/>
  <c r="F75" i="41"/>
  <c r="F76" i="41"/>
  <c r="F77" i="41"/>
  <c r="F78" i="41"/>
  <c r="F79" i="41"/>
  <c r="F80" i="41"/>
  <c r="F81" i="41"/>
  <c r="F82" i="41"/>
  <c r="F83" i="41"/>
  <c r="F84" i="41"/>
  <c r="F85" i="41"/>
  <c r="F86" i="41"/>
  <c r="F87" i="41"/>
  <c r="F88" i="41"/>
  <c r="F89" i="41"/>
  <c r="F69" i="41"/>
  <c r="F62" i="41"/>
  <c r="F63" i="41"/>
  <c r="F46" i="41"/>
  <c r="F47" i="41"/>
  <c r="F48" i="41"/>
  <c r="F49" i="41"/>
  <c r="F50" i="41"/>
  <c r="F51" i="41"/>
  <c r="F52" i="41"/>
  <c r="F53" i="41"/>
  <c r="F54" i="41"/>
  <c r="F55" i="41"/>
  <c r="F56" i="41"/>
  <c r="F57" i="41"/>
  <c r="F58" i="41"/>
  <c r="F59" i="41"/>
  <c r="F60" i="41"/>
  <c r="F45" i="41"/>
  <c r="F40" i="41"/>
  <c r="F36" i="41"/>
  <c r="F34" i="41"/>
  <c r="F32" i="41"/>
  <c r="F23" i="48"/>
  <c r="F21" i="48"/>
  <c r="F19" i="48"/>
  <c r="F17" i="48"/>
  <c r="F15" i="48"/>
  <c r="F13" i="48"/>
  <c r="F11" i="48"/>
  <c r="D13" i="57"/>
  <c r="F13" i="57" s="1"/>
  <c r="D56" i="20"/>
  <c r="F56" i="20" s="1"/>
  <c r="D55" i="20"/>
  <c r="F55" i="20" s="1"/>
  <c r="G29" i="55"/>
  <c r="G31" i="55"/>
  <c r="G34" i="55"/>
  <c r="E35" i="55"/>
  <c r="G35" i="55" s="1"/>
  <c r="G36" i="55"/>
  <c r="G37" i="55"/>
  <c r="G38" i="55"/>
  <c r="G39" i="55"/>
  <c r="G40" i="55"/>
  <c r="G41" i="55"/>
  <c r="G42" i="55"/>
  <c r="G43" i="55"/>
  <c r="G44" i="55"/>
  <c r="G45" i="55"/>
  <c r="G46" i="55"/>
  <c r="G47" i="55"/>
  <c r="G48" i="55"/>
  <c r="G51" i="55"/>
  <c r="G52" i="55"/>
  <c r="G53" i="55"/>
  <c r="G54" i="55"/>
  <c r="G55" i="55"/>
  <c r="G56" i="55"/>
  <c r="G57" i="55"/>
  <c r="G58" i="55"/>
  <c r="G59" i="55"/>
  <c r="G61" i="55"/>
  <c r="G63" i="55"/>
  <c r="G65" i="55"/>
  <c r="G66" i="55"/>
  <c r="G67" i="55"/>
  <c r="G68" i="55"/>
  <c r="G69" i="55"/>
  <c r="G70" i="55"/>
  <c r="G71" i="55"/>
  <c r="G72" i="55"/>
  <c r="G73" i="55"/>
  <c r="G74" i="55"/>
  <c r="G75" i="55"/>
  <c r="G76" i="55"/>
  <c r="G77" i="55"/>
  <c r="G78" i="55"/>
  <c r="G79" i="55"/>
  <c r="G82" i="55"/>
  <c r="G83" i="55"/>
  <c r="G84" i="55"/>
  <c r="G85" i="55"/>
  <c r="G86" i="55"/>
  <c r="G87" i="55"/>
  <c r="D18" i="56"/>
  <c r="F18" i="56" s="1"/>
  <c r="F44" i="44"/>
  <c r="F36" i="18"/>
  <c r="F54" i="18"/>
  <c r="F56" i="18"/>
  <c r="F58" i="18"/>
  <c r="F71" i="18"/>
  <c r="F73" i="18"/>
  <c r="F75" i="18"/>
  <c r="G35" i="51"/>
  <c r="G41" i="39"/>
  <c r="G51" i="39"/>
  <c r="F131" i="50"/>
  <c r="F132" i="50"/>
  <c r="F133" i="50"/>
  <c r="F134" i="50"/>
  <c r="F135" i="50"/>
  <c r="F136" i="50"/>
  <c r="F137" i="50"/>
  <c r="F138" i="50"/>
  <c r="F139" i="50"/>
  <c r="F140" i="50"/>
  <c r="F141" i="50"/>
  <c r="F142" i="50"/>
  <c r="F143" i="50"/>
  <c r="F144" i="50"/>
  <c r="F145" i="50"/>
  <c r="F121" i="50"/>
  <c r="F122" i="50"/>
  <c r="F123" i="50"/>
  <c r="F112" i="50"/>
  <c r="F113" i="50"/>
  <c r="F114" i="50"/>
  <c r="F115" i="50"/>
  <c r="F116" i="50"/>
  <c r="F109" i="50"/>
  <c r="F110" i="50"/>
  <c r="F111" i="50"/>
  <c r="F99" i="50"/>
  <c r="F100" i="50"/>
  <c r="F101" i="50"/>
  <c r="F102" i="50"/>
  <c r="F103" i="50"/>
  <c r="F104" i="50"/>
  <c r="F89" i="50"/>
  <c r="F90" i="50"/>
  <c r="F91" i="50"/>
  <c r="F92" i="50"/>
  <c r="F93" i="50"/>
  <c r="D51" i="20"/>
  <c r="G57" i="39"/>
  <c r="G93" i="51"/>
  <c r="G91" i="51"/>
  <c r="G70" i="51"/>
  <c r="G68" i="51"/>
  <c r="G66" i="51"/>
  <c r="G64" i="51"/>
  <c r="G61" i="51"/>
  <c r="G58" i="51"/>
  <c r="G56" i="51"/>
  <c r="G54" i="51"/>
  <c r="G52" i="51"/>
  <c r="G28" i="51"/>
  <c r="D61" i="41"/>
  <c r="F61" i="41" s="1"/>
  <c r="D105" i="41"/>
  <c r="D117" i="41"/>
  <c r="F117" i="41" s="1"/>
  <c r="F115" i="41" s="1"/>
  <c r="G45" i="39"/>
  <c r="G42" i="39"/>
  <c r="G47" i="39"/>
  <c r="G28" i="39"/>
  <c r="G30" i="39"/>
  <c r="G33" i="39"/>
  <c r="G34" i="39"/>
  <c r="G35" i="39"/>
  <c r="G36" i="39"/>
  <c r="G59" i="39"/>
  <c r="G61" i="39"/>
  <c r="G62" i="39"/>
  <c r="G63" i="39"/>
  <c r="G64" i="39"/>
  <c r="G65" i="39"/>
  <c r="G66" i="39"/>
  <c r="G67" i="39"/>
  <c r="G70" i="39"/>
  <c r="G72" i="39"/>
  <c r="G74" i="39"/>
  <c r="G75" i="39"/>
  <c r="G80" i="39"/>
  <c r="G81" i="39"/>
  <c r="G84" i="39"/>
  <c r="G87" i="39"/>
  <c r="G88" i="39"/>
  <c r="G93" i="39"/>
  <c r="G94" i="39"/>
  <c r="G95" i="39"/>
  <c r="D51" i="3"/>
  <c r="G28" i="55" l="1"/>
  <c r="E15" i="55" s="1"/>
  <c r="D20" i="41"/>
  <c r="G25" i="51"/>
  <c r="E15" i="51" s="1"/>
  <c r="G90" i="39"/>
  <c r="E19" i="39" s="1"/>
  <c r="G25" i="39"/>
  <c r="G49" i="51"/>
  <c r="F16" i="58"/>
  <c r="D18" i="42" s="1"/>
  <c r="G88" i="51"/>
  <c r="D111" i="41"/>
  <c r="F111" i="41" s="1"/>
  <c r="F105" i="41"/>
  <c r="G38" i="39"/>
  <c r="G77" i="39"/>
  <c r="G54" i="39"/>
  <c r="G32" i="51"/>
  <c r="F80" i="3"/>
  <c r="F80" i="18"/>
  <c r="D18" i="1" s="1"/>
  <c r="F30" i="19"/>
  <c r="D17" i="1" s="1"/>
  <c r="F28" i="41"/>
  <c r="F25" i="48"/>
  <c r="D19" i="42" s="1"/>
  <c r="F117" i="50"/>
  <c r="E20" i="50" s="1"/>
  <c r="F25" i="57"/>
  <c r="D17" i="42" s="1"/>
  <c r="F21" i="56"/>
  <c r="D16" i="42" s="1"/>
  <c r="F50" i="44"/>
  <c r="D15" i="42" s="1"/>
  <c r="F46" i="3"/>
  <c r="F94" i="50"/>
  <c r="E18" i="50" s="1"/>
  <c r="F50" i="50"/>
  <c r="E15" i="50" s="1"/>
  <c r="F124" i="50"/>
  <c r="E21" i="50" s="1"/>
  <c r="F84" i="50"/>
  <c r="E17" i="50" s="1"/>
  <c r="F69" i="50"/>
  <c r="E16" i="50" s="1"/>
  <c r="F105" i="50"/>
  <c r="E19" i="50" s="1"/>
  <c r="F146" i="50"/>
  <c r="E22" i="50" s="1"/>
  <c r="G81" i="55"/>
  <c r="F149" i="49"/>
  <c r="D20" i="42" s="1"/>
  <c r="D38" i="20"/>
  <c r="D23" i="20"/>
  <c r="F77" i="2"/>
  <c r="D15" i="1" s="1"/>
  <c r="G33" i="55"/>
  <c r="G50" i="55"/>
  <c r="F92" i="41"/>
  <c r="F66" i="41"/>
  <c r="F43" i="41"/>
  <c r="E24" i="50" l="1"/>
  <c r="D19" i="37" s="1" a="1"/>
  <c r="D19" i="37" s="1"/>
  <c r="E18" i="55"/>
  <c r="E17" i="55"/>
  <c r="E16" i="55"/>
  <c r="E16" i="39"/>
  <c r="E18" i="39"/>
  <c r="E15" i="39"/>
  <c r="E17" i="39"/>
  <c r="D16" i="41"/>
  <c r="D17" i="41"/>
  <c r="D15" i="41"/>
  <c r="D18" i="41"/>
  <c r="E18" i="51"/>
  <c r="E17" i="51"/>
  <c r="E16" i="51"/>
  <c r="E20" i="51" s="1"/>
  <c r="D15" i="37" s="1"/>
  <c r="D22" i="42"/>
  <c r="D14" i="37" s="1"/>
  <c r="F99" i="41"/>
  <c r="D92" i="20"/>
  <c r="F92" i="20" s="1"/>
  <c r="F95" i="20" s="1"/>
  <c r="D16" i="1" s="1"/>
  <c r="F69" i="3"/>
  <c r="F82" i="3" s="1"/>
  <c r="D19" i="1" s="1"/>
  <c r="E20" i="55" l="1"/>
  <c r="D18" i="37" s="1"/>
  <c r="E21" i="39"/>
  <c r="D17" i="37" s="1"/>
  <c r="D19" i="41"/>
  <c r="D22" i="41" s="1"/>
  <c r="D16" i="37" s="1"/>
  <c r="D21" i="1"/>
  <c r="D13" i="37" s="1"/>
  <c r="D21" i="37" l="1" a="1"/>
  <c r="D21" i="37" s="1"/>
  <c r="D23" i="37" s="1"/>
  <c r="D25" i="37" s="1"/>
  <c r="D27" i="3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<sst xmlns="http://schemas.openxmlformats.org/spreadsheetml/2006/main" count="2009" uniqueCount="1264">
  <si>
    <t>SKUPAJ</t>
  </si>
  <si>
    <t>DDV 22%</t>
  </si>
  <si>
    <t>SKUPAJ Z DDV</t>
  </si>
  <si>
    <t>SPLOŠNE OPOMBE:</t>
  </si>
  <si>
    <t>-</t>
  </si>
  <si>
    <t>OPOMBE:</t>
  </si>
  <si>
    <t>Gradbena mehanizacija se pred začetkom gradnje opere, da se odstranijo morebitni ostanki invazivnih vrst. Pri gradnji in urejanju terena je potrebno uporabljati le zemljino, ki preverjeno ne vsebuje ostankov (semen, delov stebel, korenik, listov) invazivnih avtohtonih in tujerodnih rastlin.</t>
  </si>
  <si>
    <t>Pred začetkom gradbenih del je treba odgrniti in ustrezno shraniti živico (humozna površinska plast), iz območja korenin odstranjenih dreves. Za vsa zemeljska dela velja DIN 18915/2013 Uporaba rastlin pri urejanje zelenih površin - Zemeljska dela (Vegetationstechnik im Landschaftsbau – Bodenarbeiten).
Živico se loči od mrtvice in se jo ustrezno hrani na začasni deponiji po DIN 18915. Odgrnjeno živico se ustrezno shrani, na kup (zasipnico maksimalne višine 100 cm) znotraj gradbenega zemljišča. Če je predvideno daljše shranjevanje (več kot 3 mesece), je zasipnico treba začasno ozeleniti, pri čemer morajo semena ustrezati DIN 18917/2013.
Po zasipnicah se ne sme voziti! Pred ponovnim razprostiranjem in dodajanjem snovi za izboljšanje je treba živico presejati in odstraniti kamenje in večje dele rastlin (večje od 5 cm). Živica se ne sme mešati s tujki (npr. porušenim materialom, deli podrtih dreves itd.). Obogateno živico se uporabi za rastni substrat za zatravitev in sajenje dreves.</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</si>
  <si>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</si>
  <si>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RAVNANJE S SADIKAMI - ZAŠČITA 2: ko so rastline na gradbišču je treba preprečiti, da bi se poškodovale pri prevozu in premikanju, skladiščenju, vkopavanju v zasip in sajenju. Prav tako jih je treba zaščititi pred izsušitvijo, pregretjem in zmrzaljo.</t>
  </si>
  <si>
    <t>RAVNANJE S SADIKAMI - ZAŠČITA - ZASIP: glede na obseg zasaditve se predvidi čas oz. trajanje sadilnih del. Rastline se prestavijo v predhodno izkopane jarke ali se na območju vrtnarije izdelajo nadtalni zasipi! Pred zasipavanjem se koreninske grude OBVEZNO!! navlažijo. Korenine ali koreninske grude se z vseh strani prekrijejo z nasipom iz rahle zemlje, ki jo nato potlačimo in utrdimo, ter izdatno zalijemo. Sadike v loncih ustrezno zalijemo (5 litrov na lonec!!)</t>
  </si>
  <si>
    <t>Sadike se nabavijo po pogojih PZR in po terminskem planu. Če predpisanih sadik ni na voljo, mora izvajalec o spremembi obvestiti projektanta in šele z njegovim pisnim privoljenjem izvesti morebitno spremembo.</t>
  </si>
  <si>
    <t>V območju drevesnih korenin se dela izvajajo ročno.</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</si>
  <si>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</si>
  <si>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Navožena zemlja ne sme vsebovati semena plevelov ali delov korenin koreninskih plevelov: kostreba, srakonja, pesjak.</t>
  </si>
  <si>
    <t>Upoštevati je treba naravno posedanje in pri nasipih in zasipih sadilnih jam. Pričakovane posedke se upošteva pri dobavi zemlje.</t>
  </si>
  <si>
    <t>Opis dela oz. dobave</t>
  </si>
  <si>
    <t>m2</t>
  </si>
  <si>
    <t>kos</t>
  </si>
  <si>
    <t>kpl</t>
  </si>
  <si>
    <t>m3</t>
  </si>
  <si>
    <t>1.1</t>
  </si>
  <si>
    <t>SAJENJE DREVES</t>
  </si>
  <si>
    <t>SAJENJE DREVES SKUPAJ</t>
  </si>
  <si>
    <t>1.2</t>
  </si>
  <si>
    <t>SADILNA IN SETVENA DELA</t>
  </si>
  <si>
    <t>SETEV TRATE</t>
  </si>
  <si>
    <t>Priprava rastišča</t>
  </si>
  <si>
    <t>Pri delih upoštevati tudi: vse vertikalne in horizontalne prenose, prevoze in transporte; vsa zavarovanja okolice med izvedbo del; vsa pripravljalna in zaključna dela!</t>
  </si>
  <si>
    <t>Zakoličba elementov krajinske arhitekture</t>
  </si>
  <si>
    <t>2.1</t>
  </si>
  <si>
    <t>2.2</t>
  </si>
  <si>
    <t>2.3</t>
  </si>
  <si>
    <t>V območju drevesnih korenin se dela obvezno izvajajo ročno. Korenin se ne sme poškodovati! V primeru poseganja v koreninski sistem dreves, se izkop izvaja z izpihavanjem ob nadzoru ISA certificiranega arborista!</t>
  </si>
  <si>
    <t>PRIPRAVLJALNA IN RUŠITVENA DELA SKUPAJ</t>
  </si>
  <si>
    <t>PRIPRAVLJALNA IN RUŠITVENA DELA</t>
  </si>
  <si>
    <t>ZEMELJSKA DELA SKUPAJ</t>
  </si>
  <si>
    <t>ZEMELJSKA DELA</t>
  </si>
  <si>
    <t>Izvajalec je dolžan pri ponudbi upoštevati vse povezane stroške, ki so potrebni za tehnično pravilno izvedbo del, ki jih ponuja v izvedbo (kot npr. tehnološki in delavniški načrti, razni pritrdilni material, vezni, tesnilni material, podkonstrukcije in podobno).</t>
  </si>
  <si>
    <t>Proizvajalec mora zagotoviti garancijo za obstojnost in dostopnost rezervnih delov za obnovo.</t>
  </si>
  <si>
    <t>Inf. Vrednost</t>
  </si>
  <si>
    <t>Priprava rastišča in sajenje dreves</t>
  </si>
  <si>
    <t>Setev trate</t>
  </si>
  <si>
    <t>a</t>
  </si>
  <si>
    <t>b</t>
  </si>
  <si>
    <t>SETEV TRATE SKUPAJ</t>
  </si>
  <si>
    <t>SADILNA IN SETVENA DELA SKUPAJ</t>
  </si>
  <si>
    <t>c</t>
  </si>
  <si>
    <t>4.3</t>
  </si>
  <si>
    <t>Pred pričetkom del je treba vse opise, mere, količine in obdelave kontrolirati po zadnjeveljavnih načrtih, detajlih in opisih ter preveriti dejanske izmere na terenu!</t>
  </si>
  <si>
    <t>Izvajalec je dolžan pri sestavi ponudbe in izvajanju del upoštevati vse grafične in tekstualne dele projekta, v primeru tiskarskih napak in neskladij v projektu je dolžan na to opozoriti projektanta pred oddajo ponudbe oz. izvedbo!</t>
  </si>
  <si>
    <t>Izkop sadilne luknje v velikosti 150/80/80, 1,5x premer bale, (ca. 1 m3), v globini, ki ustreza višini koreninske grude, odstranjevanje nerodovitnega materiala in odvoz na stalno deponijo.</t>
  </si>
  <si>
    <t>BETONSKA DELA</t>
  </si>
  <si>
    <t>2.4</t>
  </si>
  <si>
    <t>m1</t>
  </si>
  <si>
    <t>BETONSKA DELA SKUPAJ:</t>
  </si>
  <si>
    <t>Organizacija gradbišča</t>
  </si>
  <si>
    <t>Izkopi zemljine</t>
  </si>
  <si>
    <t>Odvoz na stalno deponijo</t>
  </si>
  <si>
    <t>Tamponska podlaga</t>
  </si>
  <si>
    <t>2.2.1</t>
  </si>
  <si>
    <t>3.1</t>
  </si>
  <si>
    <t>3.2</t>
  </si>
  <si>
    <t>2.2.2</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</si>
  <si>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t>
  </si>
  <si>
    <t>d</t>
  </si>
  <si>
    <t>OBRTNIŠKA DELA - OPREMA</t>
  </si>
  <si>
    <t>1.5</t>
  </si>
  <si>
    <t>ure</t>
  </si>
  <si>
    <t>V ponudbo je vključena izdelava delavniških načrtov in vzorcev vseh elementov in opreme v merilu 1: 1, ki jih pred izvedbo pisno potrdi odgovorni projektant krajinske arhitekture, vključno z vzorci materialov in finalnih obdelav.</t>
  </si>
  <si>
    <t>3.3</t>
  </si>
  <si>
    <t>Podložni beton</t>
  </si>
  <si>
    <t>V kolikor bodo popisani elementi sestavljeni iz več krajših segmentov, delitve obvezno potrdi projektant, po pripravljeni delavniški risbi izvajalca. Načrte obvezno poslati v potrditev projektantu!</t>
  </si>
  <si>
    <t>e</t>
  </si>
  <si>
    <t xml:space="preserve">Kompletna izvedba (izdelava, prevoz in montaža), vključno z dobavo materiala, delavniškimi načrti ter vsemi pomožnimi deli in prenosi. Vse mere pred izvedbo obvezno preveriti na terenu! Montažo uskladiti z izvajalcem! OBVEZNO USKLADITI BETONSKA IN OBRTNIŠKA DELA! </t>
  </si>
  <si>
    <t>OBRTNIŠKA DELA IN OPREMA SKUPAJ:</t>
  </si>
  <si>
    <t>1.1.1</t>
  </si>
  <si>
    <t>1.2.2</t>
  </si>
  <si>
    <t>PRIPRAVLJALNA DELA</t>
  </si>
  <si>
    <t>RUŠITVENA DELA - ODSTRANITEV OBSTOJEČIH TLAKOV, PREPLASTITEV, GRAJENIH ELEMENTOV IN OPREME</t>
  </si>
  <si>
    <t>Odstranitev asfalta</t>
  </si>
  <si>
    <t>1.2.3</t>
  </si>
  <si>
    <t>1.3</t>
  </si>
  <si>
    <t>ODSTRANITEV VEGETACIJE</t>
  </si>
  <si>
    <t>SAJENJE GRMOVNIC</t>
  </si>
  <si>
    <t>Nabava in dovoz sadik grmovnic ustrezne kakovosti</t>
  </si>
  <si>
    <t>Priprava rastišča in sajenje grmovnic</t>
  </si>
  <si>
    <t>SAJENJE GRMOVNIC SKUPAJ</t>
  </si>
  <si>
    <t>5.1</t>
  </si>
  <si>
    <t>5.1.1</t>
  </si>
  <si>
    <t>5.1.2</t>
  </si>
  <si>
    <t>5.2</t>
  </si>
  <si>
    <t>5.2.1</t>
  </si>
  <si>
    <t>5.2.2</t>
  </si>
  <si>
    <t>5.3</t>
  </si>
  <si>
    <t>5.3.1</t>
  </si>
  <si>
    <t>Izkop sadilne jame oz območja sajenja v globini 40 cm in odvoz nerodovitnega materiala. Nivo zemlje je treba zravnati na 1 cm +/- končno niveleto (upoštevati posedanje!). Dno in stene sadilne jame je treba temeljito prerahljati in po potrebi poglobiti za 10 cm in nasuti mešanico drenažnega prodca ali lomljenca ter prsti v razmerju 4:1. Propustna plast pod sadilno jamo mora biti debela vsaj 50 cm. Upoštevano 0,1m3/grm</t>
  </si>
  <si>
    <t>KAKOVOST SADIK - Opis kakovostnih zahtev velja po SIST DIN 18916:2013 in FLL določilih za sadike iz drevesnic ter določilih OTP. Sadike grmovnic razraščene, min. 5 poganjkov, velikost sadik 60-80 (100) cm.</t>
  </si>
  <si>
    <t>PRENOVA MESTNEGA PARKA MURSKA SOBOTA</t>
  </si>
  <si>
    <t>Rhododendron 'Catawbiense Grandiflorum'</t>
  </si>
  <si>
    <t>Viburnum lantana</t>
  </si>
  <si>
    <t>Spirea nipponica</t>
  </si>
  <si>
    <t>Philadelphus coronarius</t>
  </si>
  <si>
    <t>4.1.2</t>
  </si>
  <si>
    <t>I2 - Vzmetno gugalo - konj</t>
  </si>
  <si>
    <t>I3 - Račke</t>
  </si>
  <si>
    <t>I4 - Gugalnica z gumo</t>
  </si>
  <si>
    <t>I5 - Dvojna gugalnica - visoka</t>
  </si>
  <si>
    <t>I6 - Ravnotežnostni krog na vzmeti</t>
  </si>
  <si>
    <t>I7 - Leseni stebrički za ravnotežje</t>
  </si>
  <si>
    <t>kot npr. Motoriko - Ecoplay, art. 18146 ali enakovredno
nižji stebrički 30,40,50,60 cm (kpl 9 kos)</t>
  </si>
  <si>
    <t>I1 - Mala prevesna gugalnica</t>
  </si>
  <si>
    <t>kot npr. Motoriko - Ecoplay, art. 16504 ali enakovredno</t>
  </si>
  <si>
    <t>kot npr. Richter Spielgerate art. 4.24240-Duck-Family ali enakovredno</t>
  </si>
  <si>
    <t>kot npr. Richter Spielgerate, art. 4.24150-Swinging-Horse ali enakovredno</t>
  </si>
  <si>
    <t>kot. npr. Richter Spielgerate, art. 6.11700-Small-See-Saw, ali enakovredno</t>
  </si>
  <si>
    <t>Obstoječa - preveritev in po potrebi obnova obstoječe gugalnice z obst. igrišča, gugalnica Vojcles</t>
  </si>
  <si>
    <t>Kompletna izvedba, dobava, dostava, montaža, vključno s potrebnimi izkopi in temeljenjem ter vsemi pomožnimi deli, materiali in prenosi.
*varovalne podlage upoštevane in ovrednotene pri zemeljskih delih</t>
  </si>
  <si>
    <t>Koš za odpadke s pepelnikom</t>
  </si>
  <si>
    <t>Piknik sestav</t>
  </si>
  <si>
    <t>Obnova obstoječih klopi</t>
  </si>
  <si>
    <t>Sedišča po meri - detajlu</t>
  </si>
  <si>
    <t>Koš za pasje odpadke</t>
  </si>
  <si>
    <t xml:space="preserve">Naslon za kolesa </t>
  </si>
  <si>
    <t>Leseni del: macesen oz. enako ostalim elementov sedenja v parku. 7 letvic na klop, Izvedba kot npr. Atriva, ali enakovredno
Dimenzije letvic (DxŠxV): 2000x105x43 mm oz. preveritev in prilagoditev dimenzij obstoječim klopem.</t>
  </si>
  <si>
    <t>Viseča mreža</t>
  </si>
  <si>
    <t>ELEMENTI SEDENJA</t>
  </si>
  <si>
    <t xml:space="preserve">4.1 </t>
  </si>
  <si>
    <t>4.1.1</t>
  </si>
  <si>
    <t>4.1.3</t>
  </si>
  <si>
    <t>4.1.4</t>
  </si>
  <si>
    <t>4.2</t>
  </si>
  <si>
    <t>4.4</t>
  </si>
  <si>
    <t>4.5</t>
  </si>
  <si>
    <t>f</t>
  </si>
  <si>
    <t>g</t>
  </si>
  <si>
    <t>h</t>
  </si>
  <si>
    <t>i</t>
  </si>
  <si>
    <t>j</t>
  </si>
  <si>
    <t>k</t>
  </si>
  <si>
    <t>Klop vhodni portal</t>
  </si>
  <si>
    <t xml:space="preserve">Klop amfiteater            </t>
  </si>
  <si>
    <t>3.1.1</t>
  </si>
  <si>
    <t>Obstoječe klopi - nova lokacija</t>
  </si>
  <si>
    <t>Temelji opreme in obrtniških izdelkov</t>
  </si>
  <si>
    <t xml:space="preserve">Kompletna izvedba AB temeljev, vključno z dobavo betona, armaturo, opaži, obdelavo konstrukcijskih dilatacij ter dobavo in izvedbo podložnega betona. Beton C25/30, XC2 CI 0.2 Dmax 32 S3(PV-I VB1), vključno z armaturo, opaži ter vsemi pomožnimi deli, materiali in prenosi.
Izvedbo temeljev in način montaže uskladiti z izvajalcem obrtniških / delavniških elementov oz. tipske opreme!
</t>
  </si>
  <si>
    <t>*temeljenje ostalih elementov opreme zajeto v postavkah posameznih produktov</t>
  </si>
  <si>
    <t>Klop amfiteater</t>
  </si>
  <si>
    <t>3.2.1</t>
  </si>
  <si>
    <t>3.2.2</t>
  </si>
  <si>
    <t>AB obod peskovnika</t>
  </si>
  <si>
    <t xml:space="preserve">Kompletna izvedba AB oboda peskovnika iz litega betona s finalno obdelavo brušeno z vidnim rečnim agregatom na površini, vključno z nabavo, dobavo in vgradnjo vsega potrebnega materiala, betona, armaturo, opaži, dilatacijami, obdelavo konstrukcijskih dilatacij, izvedbo stikov z okoliškimi objekti in površinami ter vsemi pomožnimi deli in prenosi. </t>
  </si>
  <si>
    <t>2.2.3</t>
  </si>
  <si>
    <t>2.2.4</t>
  </si>
  <si>
    <t>2.2.5</t>
  </si>
  <si>
    <t xml:space="preserve">Utrjena peščena površina </t>
  </si>
  <si>
    <t>kot npr. Richter Spielgerate, Jumping disc, art. 6.06000, ali enakovredno</t>
  </si>
  <si>
    <t>tamponski drobljenec TD 0/32 mm | 20 cm</t>
  </si>
  <si>
    <t xml:space="preserve">geotekstil - filtrski sloj 300 g/m2 (kot npr. Polyfelt ali enakovredno)  </t>
  </si>
  <si>
    <t>*potrebo po vgradnji in debelini nasipnega kamnitega materiala in geotekstila na licu mesta poda geomehanik.</t>
  </si>
  <si>
    <t>kot npr. Motoriko - Ecoplay, art. 16208, ali enakovredno
(kpl 12 kos)</t>
  </si>
  <si>
    <t>I8 - Stebrički za plezanje</t>
  </si>
  <si>
    <t>I9 - Telefon (2 elementa)</t>
  </si>
  <si>
    <t>I10 - Vrtiljak</t>
  </si>
  <si>
    <t>I11 - Veliko leseno plezalo z mrežo</t>
  </si>
  <si>
    <t>kot npr. Richter Spielgerate, art. 6.26401 - Medium Spinner ali enakovredno</t>
  </si>
  <si>
    <t>Kjer je utrjena peščena površina povozna, se utrditev izvede z ustrezno zbitostjo za povoznost tudi s težjo mehanizacijo, kamioni. (S dostop in pot zahodno ob gradu). Planum zgornjega ustroja mora biti primerno utrjen, kar znaša minimalno Ev2=100Mpa.
Na pohodnih površinah se planum zgornjega ustroja zbije Ev2=60Mpa.</t>
  </si>
  <si>
    <t>planum temeljnih tal / spodnjih nasutij (utrjene peščene poti po načrtu in pohodna površina amfiteatra)</t>
  </si>
  <si>
    <t>Gruščna trata se izvede kot povozna površina, sloji morajo biti primerno utrjeni; utrditev TD na površini znaša Ev2=80-100 Mpa, zgoščenost zgornjega rastnega substrata na površini pa je 45 MPa ≤ Ev2 ≤ 60 Mpa.</t>
  </si>
  <si>
    <t>Izvedba tampona pod AB OBODOM PESKOVNIKA v debelini 20 cm iz gramoza granulacije 0/32 mm z nabijanjem, z dobavo materiala in vsemi pomožnimi deli ter prenosi.</t>
  </si>
  <si>
    <t>2.5</t>
  </si>
  <si>
    <t>2.2.6</t>
  </si>
  <si>
    <t xml:space="preserve">Izkop v globino do 50 cm za travne kotanje, vključno s sprotnim premečanjem materiala za oblikovanje brežin oz. z odvozom izkopanega materiala na deponijo na gradbišču. </t>
  </si>
  <si>
    <t>2.2.7</t>
  </si>
  <si>
    <t>2.2.8</t>
  </si>
  <si>
    <t>2.2.9</t>
  </si>
  <si>
    <t>Nasutja zemljine</t>
  </si>
  <si>
    <t>3.4</t>
  </si>
  <si>
    <t>AB pas in robnik MAČJE GLAVE</t>
  </si>
  <si>
    <t>Nadzor ob izvajanju del</t>
  </si>
  <si>
    <t xml:space="preserve">Zaščitna ograja za obstoječa drevesa </t>
  </si>
  <si>
    <t>OPOMBA: Predvideno je izvajanje del znotraj parka po sklopih / območjih. Zaščite morajo na lokaciji obvezno ostati do zaključka gradbenih in zemeljskih del! Po zaključku del na določeni lokaciji se ograje in debelne zaščite premakne na drugo lokacijo. Vožnja z gradbeno mehanizacijo in odlaganje materiala na že končanem območju ni dovoljeno!</t>
  </si>
  <si>
    <t>Odstranitev parkovne in druge opreme</t>
  </si>
  <si>
    <t>Odstranitev utrjene peščene površine / poti</t>
  </si>
  <si>
    <t>Odstranitev igralne podlage</t>
  </si>
  <si>
    <t>1.2.1</t>
  </si>
  <si>
    <t>1.3.2</t>
  </si>
  <si>
    <t>1.3.1</t>
  </si>
  <si>
    <t>1.2.4</t>
  </si>
  <si>
    <t>1.6</t>
  </si>
  <si>
    <t>1.6.1</t>
  </si>
  <si>
    <t>1.6.2</t>
  </si>
  <si>
    <t xml:space="preserve">nasutje kamnitega zmrzlinsko odpornega materiala NKM 0/64 mm | 30 cm </t>
  </si>
  <si>
    <t>Odstranitev tlakovanja iz kulir plošč</t>
  </si>
  <si>
    <t xml:space="preserve">Pred začetkom in med izvajanjem eventualnih del v območjih korenin večjih dreves je obvezen strokovni nadzor, ki ga izvaja mednarodno certificiran arborist ISA. Vsi morebitni omilitveni ukrepi se morajo izvajati skladno z arboristično presojo, ki jo je obvezno izvesti in uskladiti pred začetkom izvajanja del! </t>
  </si>
  <si>
    <t>2.6</t>
  </si>
  <si>
    <t>1.2.5</t>
  </si>
  <si>
    <t>*izkopi za temeljenje ostalih elementov opreme zajeto v postavkah posameznih produktov</t>
  </si>
  <si>
    <t>Oblikovanje ogrodja cvetlične grede z asfaltom</t>
  </si>
  <si>
    <t>2.4.1</t>
  </si>
  <si>
    <t>2.7</t>
  </si>
  <si>
    <t>2.8</t>
  </si>
  <si>
    <t>Betonski tlakovci - ekološki otok</t>
  </si>
  <si>
    <t>zmrzlinsko odporna peščena površina frakcije 4/8mm | 6cm</t>
  </si>
  <si>
    <t>nosilna /drenažna folija kot npr. Typar Pro</t>
  </si>
  <si>
    <t>2.2.10</t>
  </si>
  <si>
    <t>Mulda iz lomljenca</t>
  </si>
  <si>
    <t>Mulda iz gruščne trave</t>
  </si>
  <si>
    <t>2.9</t>
  </si>
  <si>
    <t>2.9.1</t>
  </si>
  <si>
    <t>2.9.2</t>
  </si>
  <si>
    <t>2.10</t>
  </si>
  <si>
    <t>2.11</t>
  </si>
  <si>
    <t>1.1.2</t>
  </si>
  <si>
    <r>
      <t xml:space="preserve">Sajenje sadik, postavitev tritočkovne opore (leseni koli, impregnirani, obdelani (300/8), Po dolžini naj sega največ 10 cm in najmanj 25 cm pod višino krošnje. Zabiti morajo biti v globino 50 cm, zunaj dosega koreninske grude.  Ob sajenju se območje ob grudi zasuje z mešanico šote, hygromulla, komposta in rodovitne prsti. Ocena: 1,5m3/drevo. </t>
    </r>
    <r>
      <rPr>
        <sz val="9"/>
        <rFont val="Tahoma"/>
        <family val="2"/>
        <charset val="238"/>
      </rPr>
      <t>Vsaki sadiki se doda mikorize, stimulatorje zemljine in založno gnojilo z dolgotrajnim delovanjem</t>
    </r>
    <r>
      <rPr>
        <sz val="9"/>
        <color rgb="FFFF0000"/>
        <rFont val="Tahoma"/>
        <family val="2"/>
        <charset val="238"/>
      </rPr>
      <t xml:space="preserve"> </t>
    </r>
    <r>
      <rPr>
        <sz val="9"/>
        <rFont val="Tahoma"/>
        <family val="2"/>
      </rPr>
      <t>- briketi (4 kos/sadiko) mora biti v originalni embalaži z označeno dobo zagotovljenega delovanja (najmanj 2 leti). Izdelava zalivalne sklede, zalivanje.</t>
    </r>
  </si>
  <si>
    <t>Sajenje sadik večdebelnih dreves in manjših dreves, postavitev enotočkovne opore (leseni koli, impregnirani, obdelani (300/8), Po dolžini naj sega največ 10 cm in najmanj 25 cm pod višino krošnje. Zabiti morajo biti v globino 50 cm, zunaj dosega koreninske grude.  Ob sajenju se območje ob grudi zasuje z mešanico šote, hygromulla, komposta in rodovitne prsti. Ocena: 1,5m3/drevo. Vsaki sadiki se doda mikorize, stimulatorje zemljine in založno gnojilo z dolgotrajnim delovanjem - briketi (4 kos/sadiko) mora biti v originalni embalaži z označeno dobo zagotovljenega delovanja (najmanj 2 leti). Izdelava zalivalne sklede, zalivanje.</t>
  </si>
  <si>
    <t>5.3.2</t>
  </si>
  <si>
    <t>Nasutja zemljine za oblikovanje travnih brežin h60-120 cm, vključno z nasipanjem v slojih po cca 30-50cm ter sprotnim statičnim uvaljanjem. *ocena količine</t>
  </si>
  <si>
    <t>I.</t>
  </si>
  <si>
    <t>RUŠITVENA DELA</t>
  </si>
  <si>
    <t>ENOTNA CENA RUŠITVENIH DEL MORA VSEBOVATI:</t>
  </si>
  <si>
    <t>1.</t>
  </si>
  <si>
    <t>2.</t>
  </si>
  <si>
    <t>Odstranitev kleparskih izdelkov iz pločevine deb. do 0,6mm, z vsem montažnim in nosilnim materialom: Pločevina do RŠ 30-60cm</t>
  </si>
  <si>
    <t>3.</t>
  </si>
  <si>
    <t>4.</t>
  </si>
  <si>
    <t>5.</t>
  </si>
  <si>
    <t>6.</t>
  </si>
  <si>
    <t>7.</t>
  </si>
  <si>
    <t>Odstranitev stropov, lesena podkonstrukcija, lesene deske z ometom na trstiki, leseni opaži</t>
  </si>
  <si>
    <t>8.</t>
  </si>
  <si>
    <t>9.</t>
  </si>
  <si>
    <t>Rušenje obstoječe betonske plošče tlaka pritličja, skupne debeline cca 15cm</t>
  </si>
  <si>
    <t>Rušenje obstoječih armiranobetonskih pasovnih temeljev</t>
  </si>
  <si>
    <t>10.</t>
  </si>
  <si>
    <t>Odstranitev in odvoz razne notranje opreme in pohištva</t>
  </si>
  <si>
    <t>Vodenje evidence gradbenih odpadkov</t>
  </si>
  <si>
    <t>RUŠITVENA DELA SKUPAJ:</t>
  </si>
  <si>
    <t>II.</t>
  </si>
  <si>
    <t>ZEMELJSKA DELA SKUPAJ:</t>
  </si>
  <si>
    <t>III.</t>
  </si>
  <si>
    <t>kg</t>
  </si>
  <si>
    <t>IV.</t>
  </si>
  <si>
    <t>TESARSKA DELA SKUPAJ:</t>
  </si>
  <si>
    <t>V.</t>
  </si>
  <si>
    <t>SPLOŠNA OPOMBA:</t>
  </si>
  <si>
    <t>Izvajalec je obvezan pridobiti vse tehnične liste gradbenih proizvodov, ki jih mora potrditi projektant in OVP pred vgradnjo.</t>
  </si>
  <si>
    <t>IZDELAVA VZORCA: Izvajalec je obvezan izdelati vzorec opečne obloge (1x1m), ki ga mora potrditi projektant, OVP.</t>
  </si>
  <si>
    <t>ZIDARSKA DELA SKUPAJ:</t>
  </si>
  <si>
    <t>VI.</t>
  </si>
  <si>
    <t>SANITARNI KONTEJNER</t>
  </si>
  <si>
    <t>Oprema</t>
  </si>
  <si>
    <t>Pregradne stene</t>
  </si>
  <si>
    <t>7  LFM Notranja predelna stena med obema deloma, brez izolacije</t>
  </si>
  <si>
    <t>Električna oprema</t>
  </si>
  <si>
    <t>Sanitarna oprema</t>
  </si>
  <si>
    <t>3x 5-litrski podpultni bojler</t>
  </si>
  <si>
    <t>1  Kos Ventil za zmanjšanje tlaka 3/4"</t>
  </si>
  <si>
    <t>Oprema za ogrevanje, prezračevanje, hlajenje</t>
  </si>
  <si>
    <t>2  Kos Kalorifer 2 kW</t>
  </si>
  <si>
    <t>1  Kos E-konvektor 500 W</t>
  </si>
  <si>
    <t>Osvetljava</t>
  </si>
  <si>
    <t>DODATNA OPREMA SANITARNEGA KONTEJNERJA</t>
  </si>
  <si>
    <t>Obdelava notranjih stenskih in stropnih oblog vključno s: pritrdilni vijaki, podložke, nosilci, letve, distančniki, zaščitni trakovi, priprava podlage (čiščenje, razmaščevanje):</t>
  </si>
  <si>
    <t>m²</t>
  </si>
  <si>
    <t>OMARICA S PREVIJALNO MIZO (ženske sanitarije)</t>
  </si>
  <si>
    <t>Podati ceno glede na zgornji opis in načrt sheme, kompletno z upoštevanjem vseh elementov za pritrditev, dobavo in montažo.</t>
  </si>
  <si>
    <t>OMARICA (moške sanitarije)</t>
  </si>
  <si>
    <t>6.1</t>
  </si>
  <si>
    <t>6.3</t>
  </si>
  <si>
    <t xml:space="preserve">• Potisne palice so zvočno izolirane, hitra montaža brez orodja 
• Možna inštalacija in uporaba univerzalnega priključka vode MeplaFix brez orodja 
• Možno privitje priključne gibljive cevi do kotnega ventila brez orodja </t>
  </si>
  <si>
    <t>• Pritrditev odtočnega kolena brez orodja, zvočno izolirana, po globini nastavljiva na 8 položajev, v območju 45 mm 
• Samozaviralne nogice, za nastavitev elementa po višini brez orodja 
• Noge cinkane, brezstopenjsko nastavljive 0-20 cm 
• Možnost montaže manjših stenskih keramičnih školjk z uporabo dodatnega pribora 
• Okvir s C-profilom 4/4 cm 
• Vrtljiva nožna plošča za vgradnjo v U-stenske profile UW 50 in UW 75</t>
  </si>
  <si>
    <t>OPOMBE!</t>
  </si>
  <si>
    <t>Količina</t>
  </si>
  <si>
    <t>1  PREDDELA</t>
  </si>
  <si>
    <t xml:space="preserve"> PREDDELA SKUPAJ:</t>
  </si>
  <si>
    <t>1.1 Geodetska dela</t>
  </si>
  <si>
    <t>N 1 1 101</t>
  </si>
  <si>
    <t>KOS</t>
  </si>
  <si>
    <t>S 1  1 311</t>
  </si>
  <si>
    <t>1.2 Čiščenje terena</t>
  </si>
  <si>
    <t>M2</t>
  </si>
  <si>
    <t>2 ZEMELJSKA DELA IN TEMELJENJE</t>
  </si>
  <si>
    <t>ZEMELJSKA DELA IN TEMELJENJE SKUPAJ:</t>
  </si>
  <si>
    <t>2.1 Izkopi</t>
  </si>
  <si>
    <t>M3</t>
  </si>
  <si>
    <t>S 2 1 434</t>
  </si>
  <si>
    <t>2.2 Planum temeljnih tal</t>
  </si>
  <si>
    <t>S 2 2 114</t>
  </si>
  <si>
    <t>2.3 Nasipi, zasipi, klini, posteljice in glinasti naboj</t>
  </si>
  <si>
    <t>S 2 4 326</t>
  </si>
  <si>
    <t>2.4 Ločilne, drenažne in filtrske plasti ter delovni plato</t>
  </si>
  <si>
    <t>S 2 3 323</t>
  </si>
  <si>
    <t>3 GRADBENA IN OBRTNIŠKA DELA</t>
  </si>
  <si>
    <t>GRADBENA IN OBRTNIŠKA DELA SKUPAJ:</t>
  </si>
  <si>
    <t>3.1 tesarska dela</t>
  </si>
  <si>
    <t>S 5 1 211</t>
  </si>
  <si>
    <t>S 5 1 332</t>
  </si>
  <si>
    <t>S 5 1 612</t>
  </si>
  <si>
    <t>S 5 1 631</t>
  </si>
  <si>
    <t>3.2 delo z jeklom za ojačitev</t>
  </si>
  <si>
    <t>N 1 1 120</t>
  </si>
  <si>
    <t>KG</t>
  </si>
  <si>
    <t>3.3 delo s cementnim betonom</t>
  </si>
  <si>
    <t>S 5 3 211</t>
  </si>
  <si>
    <t>S 5 3 343</t>
  </si>
  <si>
    <t>S 5 3 349</t>
  </si>
  <si>
    <t>S 5 3 366</t>
  </si>
  <si>
    <t>S 5 9 411</t>
  </si>
  <si>
    <t>S 5 9 452</t>
  </si>
  <si>
    <t>S 5 9 651</t>
  </si>
  <si>
    <t>S 5 9 993</t>
  </si>
  <si>
    <t>M1</t>
  </si>
  <si>
    <t>4 TUJE STORITVE</t>
  </si>
  <si>
    <t>TUJE STORITVE SKUPAJ:</t>
  </si>
  <si>
    <t>4.1 Preiskus, nadzor in tehnična dokumentacija</t>
  </si>
  <si>
    <t>S 7 9 514</t>
  </si>
  <si>
    <t>Izdelava projektne dokumentacije za projekt izvedenih del (PID)</t>
  </si>
  <si>
    <t>URA</t>
  </si>
  <si>
    <t>S 7 9 351</t>
  </si>
  <si>
    <t>1 PREDDELA</t>
  </si>
  <si>
    <t>PREDDELA SKUPAJ:</t>
  </si>
  <si>
    <t>Postavitev ter zavarovanje prečnih profilov iz desk 2,5 x 5,0 cm x 20 cm, na dveh lesenih količkih 10 x 10 cm, na potrebni višini s potrebnimi označbami.</t>
  </si>
  <si>
    <t>1.2 Ostala dela</t>
  </si>
  <si>
    <t>ur</t>
  </si>
  <si>
    <t>3 STROJNI DEL</t>
  </si>
  <si>
    <t>STROJNI DEL SKUPAJ:</t>
  </si>
  <si>
    <t xml:space="preserve">PE100 d32 mm, SDR 11, NP 16 bar </t>
  </si>
  <si>
    <t>Kol.-alkaten 20 mm</t>
  </si>
  <si>
    <t>Kol.-alkaten 25 mm</t>
  </si>
  <si>
    <t>Kol.-alkaten 32 mm</t>
  </si>
  <si>
    <t xml:space="preserve">T-alkaten 32/32 mm </t>
  </si>
  <si>
    <t>Dobava, vgradnja PE spojk vključno z vsem potrebnim spojnim, tesnilnim in pritrdilnim (kot npr. Magnum, iJOINT, …)</t>
  </si>
  <si>
    <t>PE spojka dvojna d32 (ZBP)</t>
  </si>
  <si>
    <t>PE spojka dvojna d25 (ZBP)</t>
  </si>
  <si>
    <t>PE spojka reducirna d32 / d25 (ZBRP)</t>
  </si>
  <si>
    <t>PE spojka reducirna d32 / d20 (ZBRP)</t>
  </si>
  <si>
    <t>LTŽ DN 100</t>
  </si>
  <si>
    <t>PE d50 mm</t>
  </si>
  <si>
    <t>PE d32 mm</t>
  </si>
  <si>
    <t>3.5</t>
  </si>
  <si>
    <t>4 JAŠKI</t>
  </si>
  <si>
    <t>JAŠKI SKUPAJ:</t>
  </si>
  <si>
    <t>4.1</t>
  </si>
  <si>
    <t>5 TUJE STORITVE</t>
  </si>
  <si>
    <t>Izdelava načrta PID-a v 3 izvodih</t>
  </si>
  <si>
    <t>kom</t>
  </si>
  <si>
    <t>5.4</t>
  </si>
  <si>
    <t>Izdelava načrta NOV-a v 3 izvodih</t>
  </si>
  <si>
    <t>5.5</t>
  </si>
  <si>
    <t>Izpiranje cevovoda ter izvedba dezinfekcije z klornim šokom s strani pooblaščene organizacije.</t>
  </si>
  <si>
    <t>5.6</t>
  </si>
  <si>
    <t>Analiza vzorca pitne vode s strani pooblaščene organizacije.</t>
  </si>
  <si>
    <t>5.7</t>
  </si>
  <si>
    <t xml:space="preserve">Dezinfekcija in sanitarni preskus vodovoda s strani pooblaščene organizacije </t>
  </si>
  <si>
    <t>Tlačni preizkus cevovoda v skladu z navodili standarda      EN 805, z konrolo nadzornega organa</t>
  </si>
  <si>
    <t>Izdelava geodetskega posnetka vodovoda s certifikatom ter predaja v tiskani in digitalni obliki z izvedbo postopka vnosa v javni kataster</t>
  </si>
  <si>
    <t>6 ZAKLJUČNA DELA</t>
  </si>
  <si>
    <t>ZAKLJUČNA DELA SKUPAJ:</t>
  </si>
  <si>
    <t>Izdelava osnov vodovoda in vnos v kataster komunalnih vodov</t>
  </si>
  <si>
    <t>S 1 1 131</t>
  </si>
  <si>
    <t>KM</t>
  </si>
  <si>
    <t>S 1 1 231</t>
  </si>
  <si>
    <t>2 ZEMELJSKA DELA</t>
  </si>
  <si>
    <t>S 2 1 354</t>
  </si>
  <si>
    <t>Izkop vezljive zemljine/zrnate kamnine - 3. kategorije za temelje, kanalske rove, prepuste, jaške in drenaže, širine 1,1 do 2,0 m in globine do 1,0 m - strojno, planiranje dna ročno</t>
  </si>
  <si>
    <t>S 2 1 364</t>
  </si>
  <si>
    <t>Izkop vezljive zemljine/zrnate kamnine - 3. kategorije za temelje, kanalske rove, prepuste, jaške in drenaže, širine 1,1 do 2,0 m in globine 1,1 do 2,0 m - strojno, planiranje dna ročno</t>
  </si>
  <si>
    <t>2.2 Nasipi, zasipi, klini, posteljica in glinasti naboj</t>
  </si>
  <si>
    <t>S 2 4 218</t>
  </si>
  <si>
    <t>Zasip z zrnato kamnino - 3. kategorije z dobavo iz kamnoloma</t>
  </si>
  <si>
    <t>Opomba:
Dobava in zasip peščenega materiala granulacije 0-32 mm s komprimacijo v plasteh po 20 cm, v coni cevovoda v debelini 30 cm nad temenom, zbitost 95% po Proctorju.</t>
  </si>
  <si>
    <t>S 2 4 214</t>
  </si>
  <si>
    <t>Zasip z zrnato kamnino - 3. kategorije - strojno</t>
  </si>
  <si>
    <t>Opomba:
Zasip iz izkopanega materiala. Zasip kanala izven cone cevovoda v plasteh po 20 cm in komprimiranje do stopnje 95% SPP po Proctorju.</t>
  </si>
  <si>
    <t>2.3 Prevozi, razprostiranje in ureditev deponij materiala</t>
  </si>
  <si>
    <t>S 2 9 133</t>
  </si>
  <si>
    <t>Opomba:
Gradbeni odpadki se morajo odlagati na začasno deponijo pri zbiralcu odpadkov oz. organizaciji, ki ima vsa potrebna dovoljenja, izvajalec pa mora predložiti evidenčne liste.</t>
  </si>
  <si>
    <t>3 ODVODNJAVANJE</t>
  </si>
  <si>
    <t>ODVODNJAVANJE SKUPAJ:</t>
  </si>
  <si>
    <t>Opomba:
Posteljica=10cm+D/10, s komprimacijo do stopnje 97% SPP. Obodna togost SN 8._x000D_
Standard SIST EN 13476-3.</t>
  </si>
  <si>
    <t>S 4 3 511</t>
  </si>
  <si>
    <t>S 4 3 293</t>
  </si>
  <si>
    <t>S 4 3 832</t>
  </si>
  <si>
    <t>Preskus tesnosti cevi premera 21 do 50 cm</t>
  </si>
  <si>
    <t>S 4 3 841</t>
  </si>
  <si>
    <t>Pregled vgrajenih cevi s TV kamero</t>
  </si>
  <si>
    <t>S 4 4 798</t>
  </si>
  <si>
    <t>Preskus tesnosti jaška premera 60 do 80 cm</t>
  </si>
  <si>
    <t>S 7 9 515</t>
  </si>
  <si>
    <t>Izdelava projektne dokumentacije za vzdrževanje in obratovanje (POV)</t>
  </si>
  <si>
    <t>S 7 9 519</t>
  </si>
  <si>
    <t>Izdelava baze podatkov GJI za objektne skupine: elektrika, kanalizacija, el. komunikacije, ter vpis v kataster GJI</t>
  </si>
  <si>
    <t>S 1 2 382</t>
  </si>
  <si>
    <t>Rezanje asfaltne plasti s talno diamantno žago, debele 6 do 10 cm</t>
  </si>
  <si>
    <t>S 1 2 322</t>
  </si>
  <si>
    <t>Porušitev in odstranitev asfaltne plasti v debelini 6 do 10 cm</t>
  </si>
  <si>
    <t>S 1 2 311</t>
  </si>
  <si>
    <t>Porušitev in odstranitev makadamskega vozišča v debelini do 20 cm</t>
  </si>
  <si>
    <t>S 1 2 391</t>
  </si>
  <si>
    <t>Porušitev in odstranitev robnika iz cementnega betona</t>
  </si>
  <si>
    <t>3.1 Globinsko odvodnjavanje - kanalizacija</t>
  </si>
  <si>
    <t xml:space="preserve">Doplačilo za izdelavo kanalizacije v globini 1,1 do 2 m s cevmi premera do 30 cm </t>
  </si>
  <si>
    <t>Obbetoniranje cevi za kanalizacijo s cementnim betonom C 16/20, po detajlu iz načrta, premera 25 cm</t>
  </si>
  <si>
    <t xml:space="preserve">Izvedba vseh potrebnih del pri izvedbi križanja komunalnega kanala s predviden vodovod (VOD) vključno s potrebnim zavarovanjem. </t>
  </si>
  <si>
    <t>N 1 1 123</t>
  </si>
  <si>
    <t>N 1 1 124</t>
  </si>
  <si>
    <t>Izvedba vseh potrebnih del pri izvedbi križanja komunalnega kanala z obstoječim elektrokomunikacijskim (EK) vodom, vključno s potrebnim zavarovanjem.</t>
  </si>
  <si>
    <t>3.2 Jaški</t>
  </si>
  <si>
    <t>S 4 4 161</t>
  </si>
  <si>
    <t>S 4 4 162</t>
  </si>
  <si>
    <t>S 4 4 962</t>
  </si>
  <si>
    <t>Dobava in vgraditev pokrova iz duktilne litine z nosilnostjo 250 kN, krožnega prereza s premerom 600 mm</t>
  </si>
  <si>
    <t>4 VOZIŠČNA KONSTRUKCIJA</t>
  </si>
  <si>
    <t>VOZIŠČNA KONSTRUKCIJA SKUPAJ:</t>
  </si>
  <si>
    <t>4.1 Nosilne in obrabne plasti</t>
  </si>
  <si>
    <t>S 3 1 132</t>
  </si>
  <si>
    <t>S 3 1 572</t>
  </si>
  <si>
    <t>Izdelava nosilne plasti bituminizirane zmesi AC 22 base B 50/70 A4 v debelini 6 cm</t>
  </si>
  <si>
    <t>4.2 Posteljica</t>
  </si>
  <si>
    <t>S 2 4 461</t>
  </si>
  <si>
    <t>4.3 Obrabne plasti</t>
  </si>
  <si>
    <t>S 3 2 497</t>
  </si>
  <si>
    <t>Pobrizg s polimerno bitumensko emulzijo 0,31 do 0,50 kg/m2</t>
  </si>
  <si>
    <t>S 3 2 249</t>
  </si>
  <si>
    <t>Izdelava obrabne in zaporne plasti bituminizirane zmesi AC 8 surf B 70/100 A4 v debelini 4 cm</t>
  </si>
  <si>
    <t>5.1 Preizkus, nadzor in projektna dokumentacija</t>
  </si>
  <si>
    <t>N 7 1 000</t>
  </si>
  <si>
    <t>Vse postavke vključujejo nabavo, transport ter ves potreben material, opremo in delo za izvedbo posamezne postavke.</t>
  </si>
  <si>
    <t>N 7 1 001</t>
  </si>
  <si>
    <t>Vsi izkopi se obračunavajo po prostornini raščenega terena. Nasipi in zasipi se obračunavajo po prostornini utrjenega materiala do potrebne zbitosti. V ceni na enoto so upoštevani vsi stroški izkopa, nalaganja, prelaganja, začasnega deponiranja, prevozov in stroškov stalne oz. trajne deponije vključno s stroški prevoza viškov na lokacijo trajne deponije.</t>
  </si>
  <si>
    <t>S 1 3 211</t>
  </si>
  <si>
    <t>SIT</t>
  </si>
  <si>
    <t>GRADBENA DELA SKUPAJ:</t>
  </si>
  <si>
    <t>S 2 1 314</t>
  </si>
  <si>
    <t>S 2 1 993</t>
  </si>
  <si>
    <t>S 2 2 112</t>
  </si>
  <si>
    <t>S 2 4 472</t>
  </si>
  <si>
    <t>N 7 3 333</t>
  </si>
  <si>
    <t>N 7 3 001</t>
  </si>
  <si>
    <t>S 7 3 886</t>
  </si>
  <si>
    <t>S 2 4 211</t>
  </si>
  <si>
    <t>S 2 4 212</t>
  </si>
  <si>
    <t>S 4 3 299</t>
  </si>
  <si>
    <t>N 7 3 002</t>
  </si>
  <si>
    <t>KPL</t>
  </si>
  <si>
    <t>N 7 5 410</t>
  </si>
  <si>
    <t>N 7 5 411</t>
  </si>
  <si>
    <t>N 7 5 420</t>
  </si>
  <si>
    <t>N 7 5 421</t>
  </si>
  <si>
    <t>MONTAŽNA DELA SKUPAJ:</t>
  </si>
  <si>
    <t>N 7 4 000</t>
  </si>
  <si>
    <t>Dobava kabla tipa FG16OR16 5x50mm2  in uvlačenje v cevi fi110mm.</t>
  </si>
  <si>
    <t>N 7 4 001</t>
  </si>
  <si>
    <t>Dobava kabla tipa FG16OR16 5x10mm2  in uvlačenje v cevi fi110mm</t>
  </si>
  <si>
    <t>N 7 4 002</t>
  </si>
  <si>
    <t>Dobava kabla tipa FG16OR16 5x25mm2  in uvlačenje v cevi fi110mm</t>
  </si>
  <si>
    <t>N 7 4 003</t>
  </si>
  <si>
    <t>Dobava kabla tipa NA2XY-J 5x16mm2  in uvlačenje v cevi fi110mm</t>
  </si>
  <si>
    <t>N 7 4 004</t>
  </si>
  <si>
    <t>Dobava kabla tipa NYY-J 5x1,5mm2 in uvlačenje v drog razsvetljave</t>
  </si>
  <si>
    <t>N 7 4 105</t>
  </si>
  <si>
    <t>Dobava DMX kabla 120 Ω, oklopljen, parica 2×0,25 mm², UV odporen za zunanjo montažo in uvlačenje v cevi</t>
  </si>
  <si>
    <t>N 7 4 040</t>
  </si>
  <si>
    <t>Dobava in montaža zemeljskih spojk za različne kable (do 5x16mm2) obstoječe javne razsvetljave, kpl. z vsemi pripravljalnimi deli in drobnim materialom, zaščito spoja z vodotesno in UV odporno tesnilno maso.
Za spojitev obstoječih kablov z novimi za priključitev v nove razdelilne omare in povezave obstoječe in nove razsvetljave.</t>
  </si>
  <si>
    <t>N 7 4 015</t>
  </si>
  <si>
    <t>Opremljen z naslednjo električno opremo:
-(1 KOS) Glavno stikalo za izklop v sili, 1-0, 3-polno, 125A, za montažo na letev.
-(1 KOS) Prenapetostna zaščita RAZREDA II za TT sistem, 3-polno
-(6 KOS) Horizontalni varovalčni ločilnik NV00 (160A), 3-polni, z možnostjo plombiranja, komplet z varovalčnimi vložki 1x (3x100A)  3x (3x20A)  1x (3x25A),  1x rezerva samo ločilnik brez varovalk   
-(1 KOS) PE-N letev 
-(1 KPL) Drobni in vezni material, opozorilni napisi, oznake, plastični kanali, povezovalne šine, povezovalne žice, sponke, uvodnice, kpl. z izvedbo ožičenja</t>
  </si>
  <si>
    <t>N 7 4 005</t>
  </si>
  <si>
    <t xml:space="preserve">Opremljen z naslednjo električno opremo:
-(1 KOS) Glavno stikalo za izklop v sili, 1-0, 3-polno, 63A, za montažo na letev.
-(1 KOS) Prenapetostna zaščita RAZREDA II za TT sistem, 3-polno
-(2 KOS) Horizontalni varovalčni ločilnik NV00 (160A), 3-polni, z možnostjo plombiranja, komplet z varovalčnimi vložki 1x (3x100A)  1x (3x20A) 
-(1 KOS) Servisna luč s stikalom in vtičnico v razdelilniku, komplet.
-(1 KOS) grebenasto stikalo 1-0-2, 10A
-(1 KOS) RCCB zaščitno tokovno stikalo, 40A/30mA, 4p
-(1 KOS) kontaktor 230V 25A
-(1 KOS) avtomatski inšt. odklopnik MCB, C10A  1p
-(1 KOS) avtomatski inšt. odklopnik MCB, B6A  1p
-(1 KOS) nočno stikalo - svetlobni senzor (luxomat), kpl s kablom in svetlobnim senzorjem
-(1 KPL) Drobni in vezni material, opozorilni napisi, oznake, plastični kanali, povezovalne šine, povezovalne žice, sponke, PE in N sponke-letve, uvodnice, kpl. z izvedbo ožičenja
</t>
  </si>
  <si>
    <t>N 7 4 006</t>
  </si>
  <si>
    <t xml:space="preserve">Opremljen z naslednjo električno opremo:
-(1 KOS) Glavno stikalo za izklop v sili, 1-0, 3-polno, 63A, za montažo na letev.
-(1 KOS) Prenapetostna zaščita RAZREDA II za TT sistem, 3-polno
-(1 KOS) Horizontalni varovalčni ločilnik NV00 (160A), 3-polni, z možnostjo plombiranja, komplet z varovalčnimi vložki 1x (3x100A)
-(5 KOS) avtomatski inšt. odklopnik MCB, C16A  3p
-(1 KPL) Drobni in vezni material, opozorilni napisi, oznake, plastični kanali, povezovalne šine, povezovalne žice, sponke, PE in N sponke-letve, uvodnice, kpl. z izvedbo ožičenja
</t>
  </si>
  <si>
    <t>N 7 2 011</t>
  </si>
  <si>
    <t>Izvedba izenačitev potencialov vseh kovinskih mas, kpl z dobavo  vodnika P/f 1x16mm2, l=4m, kpl z kabelskim čevljem</t>
  </si>
  <si>
    <t>N 7 2 019</t>
  </si>
  <si>
    <t xml:space="preserve">Priklop vseh tipov kablov tehnološke opreme v elektro razdelilcih, porabnikih in vtičnicah, kpl z drobnim materialom </t>
  </si>
  <si>
    <t>N 7 2 020</t>
  </si>
  <si>
    <t>N 7 2 021</t>
  </si>
  <si>
    <t>N 7 2 041</t>
  </si>
  <si>
    <t>N 7 2 042</t>
  </si>
  <si>
    <t>Dobava in montaža 5p 400V 32A vtičnice na kabel v jašku za prireditve (JZP2 in JZP 3)</t>
  </si>
  <si>
    <t>N 7 2 045</t>
  </si>
  <si>
    <t>N 7 2 046</t>
  </si>
  <si>
    <t>N 7 2 047</t>
  </si>
  <si>
    <t>N 7 2 048</t>
  </si>
  <si>
    <t>Dobava, montaža in ožičenje ojačevalnika z napajalnikom. Montaža v IP68 dozo v jašku (PJ4). Ojačevalnik za DMX signal RGBW svetilk, ki poteka po parici 2×0,25 mm². kpl. z IP68 dozo, pritrdilnim, tesnilnim, drobnim in veznim materialom</t>
  </si>
  <si>
    <t>N 7 2 043</t>
  </si>
  <si>
    <t>N 7 2 044</t>
  </si>
  <si>
    <t>N 7 2 030</t>
  </si>
  <si>
    <t>N 7 2 031</t>
  </si>
  <si>
    <t>OSTALE STORITVE SKUPAJ:</t>
  </si>
  <si>
    <t>S 7 2 911</t>
  </si>
  <si>
    <t>Izdelava geodetskega posnetka EV in vnos v kataster komunalnih vodov</t>
  </si>
  <si>
    <t>S 7 9 361</t>
  </si>
  <si>
    <t>S 7 4 532</t>
  </si>
  <si>
    <t>S 7 5 521</t>
  </si>
  <si>
    <t>Meritve osvetljenosti površin z izdelavo poročila</t>
  </si>
  <si>
    <t xml:space="preserve">R kos 1.1/2"z.n./1"n.n. AISI316 </t>
  </si>
  <si>
    <t>PVC spojka 1"z.n./DN25</t>
  </si>
  <si>
    <t>PVC spojka 1.1/2"z.n./DN25</t>
  </si>
  <si>
    <t>PVC trasa DN25</t>
  </si>
  <si>
    <t>m</t>
  </si>
  <si>
    <t>Zaščitna rebrasta cev DN40</t>
  </si>
  <si>
    <t>Fitingi DN40 (T-kos, kolena,….)</t>
  </si>
  <si>
    <t>H.P. Črpalka za meglico PREMIUM PLUS 2/70 230-50</t>
  </si>
  <si>
    <t>Filters KIT 2x9" 5-1my IN-3/4F OUT-10mm</t>
  </si>
  <si>
    <t>Nylon tubing 3/8" - 50 m</t>
  </si>
  <si>
    <t>Čistilne šobe za meglico S.S. 0.30 10/24unc z filtrom</t>
  </si>
  <si>
    <t>Kovinska skodela za namestitev šobe za meglico. Izdelana iz nerjavečega materiala AISI 316, s možnostjo pohodne obremenitve, izdelano po detajlnem načrtu.</t>
  </si>
  <si>
    <t>Podaljški za čistilne šobe 5cm 10/24unc</t>
  </si>
  <si>
    <t>Fitingi 3/8 (končni. T-kos, kolena, sponke)</t>
  </si>
  <si>
    <t>Drobni montažni material</t>
  </si>
  <si>
    <t>Spojno pritrdilni material za PVC kot Tangit</t>
  </si>
  <si>
    <t>skupaj z dobavo, vgradnjo, transportom</t>
  </si>
  <si>
    <t>Kompenzacijski bazen mora biti izveden iz vodotesnega betona oz. premazan z kvalitetnim nanosom hidroizolacije, ki bo zagotovila vodotesnost bazena.</t>
  </si>
  <si>
    <t>Nivojske sonde NIVOPOOL za merjenje nivoja vode v kompenzacijskem bazenu, sestavljeni iz:</t>
  </si>
  <si>
    <t>Merilne sonde</t>
  </si>
  <si>
    <t>Komandna enota za regulacijo</t>
  </si>
  <si>
    <t>Mikro filter z čistilnim kosom 3/4''</t>
  </si>
  <si>
    <t>Elektromagnetni ventil 3/4''</t>
  </si>
  <si>
    <t>R kos 3/4" n.n. - DN20</t>
  </si>
  <si>
    <t>PVC ventil DN 20</t>
  </si>
  <si>
    <t>PVC trasa DN 20</t>
  </si>
  <si>
    <t>PVC skoznik DN63</t>
  </si>
  <si>
    <t>kol</t>
  </si>
  <si>
    <t>PVC ventil DN 40</t>
  </si>
  <si>
    <t>PVC trasa  DN 40 (prozorna cev, redukcija, kolena, spojke)</t>
  </si>
  <si>
    <t>Avtomatski 6- potni ventil za povratno pranje filtra</t>
  </si>
  <si>
    <t>AFM filtrirni medij 21kg, granulacije 0,4-0,8 in 0,7-2,0mm</t>
  </si>
  <si>
    <t>PVC holandec DN 40-2'' not.nav.</t>
  </si>
  <si>
    <t>PVC  nepovratni ventil DN 40</t>
  </si>
  <si>
    <t>PVC trasa  DN 40 (cev, redukcija, kolena, spojke)</t>
  </si>
  <si>
    <t>Deklorinacija se izvede In-Line na tehničnem izpustu v strojnici</t>
  </si>
  <si>
    <t>Merilca pretoka obtočne vode, za klorirano sanitarno vodo, 24VDC, z zveznim izhodom 4-20mA in delovnim kontaktom, vključno s fazonskimi kosi za vgradnjo v PVC cevni razvod, spojnim, tesnilnim in pritrdilnim materialom</t>
  </si>
  <si>
    <t>Nevtralizacisjko sredstvo (Na2S2O3) - 25kg</t>
  </si>
  <si>
    <t>PVC razvod  DN70 ,vključno s fazonskimi kosi, NP10</t>
  </si>
  <si>
    <t>PVC trasa DN 40</t>
  </si>
  <si>
    <t>Priklop na obstoječi el. kabel 6x4mm2</t>
  </si>
  <si>
    <t>Priklop na obstoječ vodovod 3/4''</t>
  </si>
  <si>
    <t>Priklop na obstoječo kanalizacijo d110</t>
  </si>
  <si>
    <t>Funkcijska navodila in sheme, za obratovanje in vzdrževanje fontane. Usposabljanje osebja za rokovanje z opremo fontane, ter vzdrževanjem fontane.</t>
  </si>
  <si>
    <t>Priprava vode, kemija in vodni efekti</t>
  </si>
  <si>
    <t xml:space="preserve">Dobava in polaganje napajalnih kablov NYY-J in NYM-J ustreznih prerezov po kabelskih policah in lestvah ter deloma uvlečenih v inštalacijske cevi: </t>
  </si>
  <si>
    <t xml:space="preserve">NYY-J 4x6.0, dovodni kabel </t>
  </si>
  <si>
    <t>Y-JZ 3x1.5</t>
  </si>
  <si>
    <t>Y-JZ 4x1,5</t>
  </si>
  <si>
    <t>Y-JZ 5x1,5</t>
  </si>
  <si>
    <t>Y-JZ 3x2,5</t>
  </si>
  <si>
    <t>Stikalo nadometno 10A, 230 VAC</t>
  </si>
  <si>
    <t>Vtičnica nadometna 16 A, 230 VAC</t>
  </si>
  <si>
    <t>Standard (max 3 min.) show for control of dynamic water patterns</t>
  </si>
  <si>
    <t>JunctionBox 14/M 20</t>
  </si>
  <si>
    <t>Anemometer K</t>
  </si>
  <si>
    <t>Povezava in priklop vseh kablov ter elektro opreme</t>
  </si>
  <si>
    <t>Drobni montažni material in material za montažo elektro opreme (kabelskih polic, cevi…)</t>
  </si>
  <si>
    <t>Meritve, atesti, preizkus</t>
  </si>
  <si>
    <t>Manipulativni in transportni stroški</t>
  </si>
  <si>
    <t>%</t>
  </si>
  <si>
    <t>SKUPNA REKAPITULACIJA VSEH DEL</t>
  </si>
  <si>
    <t>0/10 NAČRT S PODROČJA KRAJINSKE ARHITEKTURE</t>
  </si>
  <si>
    <t>1 NAČRTI S PODROČJA ARHITEKTURE</t>
  </si>
  <si>
    <t>2/1 NAČRT GRADBENIH KONSTRUKCIJ</t>
  </si>
  <si>
    <t>2/2 NAČRT VODOVODA</t>
  </si>
  <si>
    <t>2/4 NAČRT KOMUNALNE KANALIZACIJE</t>
  </si>
  <si>
    <t>3 NAČRT S PODROČJA ELEKTROTEHNIKE</t>
  </si>
  <si>
    <t>4 NAČRT S PODROČJA STROJNIŠTVA</t>
  </si>
  <si>
    <t>Kompletna izvedba ustroja utrjene površine gruščne trate, vključno z vsemi pomožnimi deli, materiali in prenosi. *zatravitev zajeta pri zasaditvah - zatravitvah</t>
  </si>
  <si>
    <r>
      <t xml:space="preserve">Dobro vibriran </t>
    </r>
    <r>
      <rPr>
        <b/>
        <sz val="9"/>
        <rFont val="Tahoma"/>
        <family val="2"/>
        <charset val="238"/>
      </rPr>
      <t>beton v svetlo sivi barvi z vidnim agregatom</t>
    </r>
    <r>
      <rPr>
        <sz val="9"/>
        <rFont val="Tahoma"/>
        <family val="2"/>
      </rPr>
      <t xml:space="preserve"> na površini in finalno obdelavo </t>
    </r>
    <r>
      <rPr>
        <b/>
        <sz val="9"/>
        <rFont val="Tahoma"/>
        <family val="2"/>
        <charset val="238"/>
      </rPr>
      <t>brušeno</t>
    </r>
    <r>
      <rPr>
        <sz val="9"/>
        <rFont val="Tahoma"/>
        <family val="2"/>
      </rPr>
      <t>. Predvidoma 65 % beli , 35 % sivi cement - po dogovoru s projektantom na podlagi predloženih vzorcev / testnih polj.</t>
    </r>
  </si>
  <si>
    <t>Dobava in montaža zalivalnih vreč za nova drevesa</t>
  </si>
  <si>
    <t xml:space="preserve">Sajenje posameznih sadik grmovnic </t>
  </si>
  <si>
    <t>2.1.1</t>
  </si>
  <si>
    <t>2.1.2</t>
  </si>
  <si>
    <t>2.3.1</t>
  </si>
  <si>
    <t>S 4 3 222</t>
  </si>
  <si>
    <t>Izdelava kanalizacije iz cevi iz polivinilklorida, vključno s podložno plastjo iz zmesi kamnitih zrn, premera 20 cm, v globini do 1,0 m</t>
  </si>
  <si>
    <t>3.1.2</t>
  </si>
  <si>
    <t>N 1 1 125</t>
  </si>
  <si>
    <t>Izdelava kanalizacije iz cevi iz polivinilklorida, vključno s podložno plastjo iz zmesi kamnitih zrn, premera 11 cm, v globini do 1,0 m</t>
  </si>
  <si>
    <t>3.1.3</t>
  </si>
  <si>
    <t>3.1.4</t>
  </si>
  <si>
    <t>3.1.5</t>
  </si>
  <si>
    <t>3.1.6</t>
  </si>
  <si>
    <t>Izvedba vseh potrebnih del pri izvedbi križanja komunalnega kanala z obstoječim vodovodom. Natančna globina obstoječega vodovoda se določi na terenu! V kolikor je odmik manjši od 0,5 m, se obstoječ vodovod vgradi v zaščitno cev na razdalji 2 m od osi križanja!_x000D_
Predvideni sta 2 križanji. Predvidena dolžina jeklenih zaščitnih cevi (primerne dimenzije!) znaša 8 m. Postavka vključuje vse potrebne izkope in zasipe ter vsa potrebna pomožna dela.</t>
  </si>
  <si>
    <t>3.1.7</t>
  </si>
  <si>
    <t>3.1.8</t>
  </si>
  <si>
    <t>3.1.9</t>
  </si>
  <si>
    <t>3.2.3</t>
  </si>
  <si>
    <t>3.2.4</t>
  </si>
  <si>
    <t>4.2.1</t>
  </si>
  <si>
    <t>4.3.1</t>
  </si>
  <si>
    <t>4.3.2</t>
  </si>
  <si>
    <t>5.1.3</t>
  </si>
  <si>
    <t>Izkop vezljive zemljine/zrnate kamnine - 3. kategorije za temelje, kanalske rove, prepuste, jaške in drenaže, širine do 1,0 m in globine do 1,0 m - strojno, planiranje dna ročno</t>
  </si>
  <si>
    <t>Ureditev planuma temeljnih tal vezljive zemljine - 3. kategorije</t>
  </si>
  <si>
    <t>3.6</t>
  </si>
  <si>
    <t>3.7</t>
  </si>
  <si>
    <t>Dobava in montaža cevi. Izdelava kabelske kanalizacije iz cevi iz polietilena, premera 110 mm (PE HD 110)</t>
  </si>
  <si>
    <t>3.8</t>
  </si>
  <si>
    <t>Dobava in polaganje ozemljila izvedenga z Rf 30x3,5mm, položen v zemljo na globini 0,5 m, v kompletu z izkopom, zasipom in komprimiranjem. Vključno s križnimi sponkami, ostalimi veznimi elementi, pripadajočimi vijaki in ostalim materialom, komplet z izvedbo raznih spojev in zaščito z antikorozijsko bitumensko maso. 
Polaganje po trasi kabla in z vsemi povezavami na objekte, drogove.</t>
  </si>
  <si>
    <t>3.9</t>
  </si>
  <si>
    <t>Dobava in vgraditev opozorilnega traku v zasip</t>
  </si>
  <si>
    <t>3.10</t>
  </si>
  <si>
    <t>3.11</t>
  </si>
  <si>
    <t>3.12</t>
  </si>
  <si>
    <t>3.13</t>
  </si>
  <si>
    <t>3.14</t>
  </si>
  <si>
    <t>3.15</t>
  </si>
  <si>
    <t>Dobava in vgraditev litoželeznega pokrova kabelskega jaška za točkovno obremenitev 125 kN, dimenzije 500x500mm</t>
  </si>
  <si>
    <t>Dobava in vgraditev litoželeznega pokrova kabelskega jaška za točkovno obremenitev 400 kN, dimenzije 500x500mm</t>
  </si>
  <si>
    <t>4.6</t>
  </si>
  <si>
    <t>4.7</t>
  </si>
  <si>
    <t>4.8</t>
  </si>
  <si>
    <t>Dobava, montaža in ožičenje nove razdelilne omare (RO)
- Električni razdelilnik dimenzij (vxšxg) 1250x750x320mm, z enojnimi vrati in z odprtim dnom ter zračno režo pod streho in na dnu omare, prostostoječa izvedba. Stopnja mehanske žaščite IP54. Narejen iz vroče stisnjenega poliestra, ojačanega s steklenimi vlakni. Barva siva RAL 7032. 
- Streha za omaro dimenzij (vxšxg) 1250x750x320mm. Narejena iz vroče stisnjenega poliestra, ojačanega s steklenimi vlakni. Barva siva RAL 7032.
- Podstavek za omaro dimenzij (vxšxg) 1250x750x320mm, narejen iz vroče stisnjenega poliestra, ojačanega s steklenimi vlakni. Višina podstavka 900mm, primeren za vgradnjo v betonski temelj. Barva siva RAL 7032. kpl. z betonskim temeljem
- Montažna plošča za omaro dimenzij (vxšxg) 1250x750x320mm z enojnimi vrati. Montažna plošča narejena iz pocinkane jekklene pločevine.
- Polnilo za podstavek higroskopično 50l.  
- Plošča za zaprtje dna omare dimenzij (vxšxg) 1250x750x320mm narejena iz vroče stisnjenega poliestra.
- Predal za načrte A4, izdelan iz umetne mase, samolepilni, sive barve.</t>
  </si>
  <si>
    <t>4.9</t>
  </si>
  <si>
    <t>Dobava, montaža in ožičenje nove razdelilne omare za javno razsvetljavo (R-JR1)
- Električni razdelilnik dimenzij (vxšxg) 1250x750x320mm, z enojnimi vrati in z odprtim dnom ter zračno režo pod streho in na dnu omare, prostostoječa izvedba. Stopnja mehanske žaščite IP54. Narejen iz vroče stisnjenega poliestra, ojačanega s steklenimi vlakni. Barva siva RAL 7032. 
- Streha za omaro dimenzij (vxšxg) 1250x750x320mm. Narejena iz vroče stisnjenega poliestra, ojačanega s steklenimi vlakni. Barva siva RAL 7032.
- Podstavek za omaro dimenzij (vxšxg) 1250x750x320mm, narejen iz vroče stisnjenega poliestra, ojačanega s steklenimi vlakni. Višina podstavka 900mm, primeren za vgradnjo v betonski temelj. Barva siva RAL 7032. kpl. z betonskim temeljem
- Montažna plošča za omaro dimenzij (vxšxg) 1250x750x320mm z enojnimi vrati. Montažna plošča narejena iz pocinkane jekklene pločevine.
- Polnilo za podstavek higroskopično 50l.  
- Plošča za zaprtje dna omare dimenzij (vxšxg) 1250x750x320mm narejena iz vroče stisnjenega poliestra.
- Predal za načrte A4, izdelan iz umetne mase, samolepilni, sive barve.</t>
  </si>
  <si>
    <t>4.10</t>
  </si>
  <si>
    <t>Dobava, montaža in ožičenje nove razdelilne omare za javno razsvetljavo (R-JR2)
- Električni razdelilnik dimenzij (vxšxg) 750x500x312mm, z enojnimi vrati, s streho, z odprtim dnom, prostostoječa izvedba. Stopnja mehanske žaščite IP54. Narejen iz vroče stisnjenega poliestra, ojačanega s steklenimi vlakni. Barva siva RAL 7032.
- Podstavek za omaro dimenzij (vxšxg) 750x500x312mm, narejen iz vroče stisnjenega poliestra, ojačanega s steklenimi vlakni. Višina podstavka 900mm, primeren za vgradnjo v betonski temelj. Barva siva RAL 7032. kpl. z betonskim temeljem
- Montažna plošča za omaro dimenzij (vxšxg) 750x500x312mm z enojnimi vrati. Montažna plošča narejena iz pocinkane jekklene pločevine.
- Polnilo za podstavek higroskopično 50l.  
- Plošča za zaprtje dna omare dimenzij (vxšxg) 750x500x312mm narejena iz vroče stisnjenega poliestra.
- Predal za načrte A4, izdelan iz umetne mase, samolepilni, sive barve.</t>
  </si>
  <si>
    <t>4.11</t>
  </si>
  <si>
    <t>4.12</t>
  </si>
  <si>
    <t>4.13</t>
  </si>
  <si>
    <t>4.14</t>
  </si>
  <si>
    <t>Dobava, montaža, preureditev in ožičenje opreme v obstoječo omaro R-PRIREDITVE:
- (3 KOM) menjava NV podnožij z avtomatskimi inšt. odklopniki 3 x C63A3p
- (3 KOM) dodatne vijačne sponke za kable do 5x 50mm2 
- (2 KOM) dodatna avtomatska inšt. odklopnika  C32A  3p</t>
  </si>
  <si>
    <t>4.15</t>
  </si>
  <si>
    <t>Dobava in montaža 5p 400V 63A vtičnice na kabel v jašku za prireditve (JZP1 in JZP 4)</t>
  </si>
  <si>
    <t>4.16</t>
  </si>
  <si>
    <t>4.17</t>
  </si>
  <si>
    <t>TIP A
Dobava LED svetilk, material - aluminij in ročno lit
aluminij, barva po izboru projektanta, optika SCL, kot
montaže 0° (ULOR=0), moč 7 W, izhodni svetlobni tok 840 lm, vgrajen LED modul z diodami LUMILEDS 5050 za
zmanjšanje bleščanja, dodatna vgrajena prenapetostna
zaščita OSRAM min. 15 kV, napajalnik PHILIPS xitanium
min. 100 000 ur, življenjska doba minimalno 100 000 ur
L90B10, CRI &gt; 70 oz. 80, CCT 2700 K, avtonomna nočna
redukcija po zahtevah projekta, svetilka je ožičena z
zadostno metražo kabla do priključne sponke, oblika v
skladu s potrditvijo ZVKDS, min. 100 000 ur kot npr.
Atriva SO-350-7 OKROGLA.</t>
  </si>
  <si>
    <t>4.18</t>
  </si>
  <si>
    <t>TIP B
Dobava LED svetilk, material - aluminij in ročno lit
aluminij, barva po izboru projektanta, optika VSM, kot
montaže 0° (ULOR=0), moč 13 W, izhodni svetlobni tok
1753 lm, vgrajen LED modul z diodami LUMILEDS 5050 za zmanjšanje bleščanja, dodatna vgrajena prenapetostna
zaščita OSRAM min. 15 kV, napajalnik PHILIPS xitanium
min. 100 000 ur, življenjska doba minimalno 100 000 ur
L90B10, CRI &gt; 70 oz. 80, CCT 2700 K, avtonomna nočna
redukcija po zahtevah projekta, svetilka je ožičena z
zadostno metražo kabla do priključne sponke, oblika v
skladu s potrditvijo ZVKDS, min. 100 000 ur kot npr.
Atriva SO-350-7 OKROGLA.</t>
  </si>
  <si>
    <t>4.19</t>
  </si>
  <si>
    <t>Dobava, montaža in ožičenje 2x LED RGBW DMX silhuetnih svetilk po naročilu za osvetljevanje fasade gradu v skladu z uredbo, z možnostjo spreminjanja barv RGB/RGBW, s pripadajočo konzolo za montažo na kandelaber, vključno z 1x IP20 DMX krmilnikom za vgradnjo v napajalno omaro(R-JR1).
Dobava in montaža ustreznih IP65/IP67 DMX konektorjev (XLR 3-pin/5-pin/RJ45 – glede na tip priključka na svetilki in krmilniku). 
Na zadnjo svetilko se namesti DMX terminator 120 Ω v IP izvedbi.</t>
  </si>
  <si>
    <t>4.20</t>
  </si>
  <si>
    <t>4.21</t>
  </si>
  <si>
    <t>Montaža in priklop novih svetilk na drogove razsvetljave kpl. z vsem pritrdilnim in veznim materialom</t>
  </si>
  <si>
    <t>4.22</t>
  </si>
  <si>
    <t>Prestavitev razdelilca ribnika (R-RIBNIK) cca. 15m severno (vidno v situaciji). Kpl.  odklop, odkop, prestavitev, izkop za temelj in izvedba novega temelja, postavitev, priklop. Kpl. z vsemi spojkami in ustreznimi kabli potrebnimi za podaljšanje obstoječih izvodov (dovod je nov). kpl z drobnim materialom</t>
  </si>
  <si>
    <t>4.23</t>
  </si>
  <si>
    <t>Demontaža in odklop obstoječih svetilk iz drogov razsvetljave. Demontaža kandelabra in izkop temelja starih svetilk.  kpl. z odvozom in deponiranjem. Kabel ostane v zemlji za novo svetilko</t>
  </si>
  <si>
    <t>4.24</t>
  </si>
  <si>
    <t>4.25</t>
  </si>
  <si>
    <t>Odstranitev obstoječe razdelilne omare, komplet z izkopom temelja in zasipom ter odvozom na deponijo in odstranitev opreme, komplet z vzpostavitvijo prvotnega stanja terena</t>
  </si>
  <si>
    <t>6.2</t>
  </si>
  <si>
    <t>6.4</t>
  </si>
  <si>
    <t>6.5</t>
  </si>
  <si>
    <t>6.6</t>
  </si>
  <si>
    <t>OPOMBA: V maksimalni meri se izkoristi obstoječ izkopan material, zemljina, katero se ustrezno shrani in pred uporabo ustrezno pripravi / obogati!</t>
  </si>
  <si>
    <t>brez živice</t>
  </si>
  <si>
    <t>1.7</t>
  </si>
  <si>
    <t>Projekt izvedenih del (PID), vključno z Navodili za obratovanje in vzdrževanje parka (NOV) -  Načrt s področja krajinske arhitekture</t>
  </si>
  <si>
    <t xml:space="preserve">Zakoličba trase vodovoda, s strani pooblaščenega geodeta, z lesenimi količki 4 x 4 cm ter vpisano številko profila in stacionažo na leseni tablici, vključno z zavarovanjem s trikotnikom iz letev 2,5 x 2,5 cm na količkih. Izdelava zapisnika o zakoličbi vodovoda. </t>
  </si>
  <si>
    <t>Zakoličba obstoječega vodovoda s strani pooblaščenega predstavnika upravljalca vodovoda</t>
  </si>
  <si>
    <t>Zakoličba vseh komunalnih vodov s strani pooblaščenega predstavnika posameznega voda in po potrebi obnovitev zakoličbe v času gradnje</t>
  </si>
  <si>
    <t>Ročni izkop vezljive zemljine - 3. kategorije</t>
  </si>
  <si>
    <t xml:space="preserve">Dobava in postavitev opaža za vertikalno razpiranje gradbene jame oz. rova pri globini nad 1 m, kampadno v dolžini 6,0 m.               </t>
  </si>
  <si>
    <t>Ureditev planuma temeljnih tal vezljive zemljine - 3. kategorije
ročno planiranje in strojno utrjevanje dna gradbene jame v točnosti +- 3cm.</t>
  </si>
  <si>
    <t>Dobava in vgraditev peščenega materiala granulacije 0 do 8 mm za peščeno ležišče cevi (POSTELJICA) s sprotno višinsko kontrolo do predpisane kote dna cevi (10cm + D/10) z komprimacijo do stopnje 97% SPP, vključno z nabavo in transportom materiala.</t>
  </si>
  <si>
    <t>Zasip kablov in cevi s peskom 
Peščen material granulacije 
0 do16mm s komprimacijo, v coni cevovoda v debelini 30cm nad temenom, s komprimacijo v plasteh po 20 cm, zbitost 95% po Proctorju, vključno z nabavo in transportom material</t>
  </si>
  <si>
    <t>Zasip z vezljivo zemljino - 3. kategorije - strojno
Zasip kanala izven cone cevovoda v plasteh po 20 cm in komprimiranje do stopnje 95% SPP, vključno z nabavo in
transportom . V kolikor se ugotovi ustreznost izkopanega materiala se lahko le ta uporabi.</t>
  </si>
  <si>
    <t>Začasno črpanje vode pri napredovanju izkopa navzdol v vseh kategorijah, s črpalko kapacitete 5 do 10 l/s
ocenjeno število ur. Obračun po dejanskih količinah.</t>
  </si>
  <si>
    <t>Dobava in polaganje PVC opozorilnega traku z napisom POZOR VODOVOD.</t>
  </si>
  <si>
    <t>Dobava, transport raznos in montaža oplaščene PE cevi granulacije PE100 z integriranim zaščitnim slojem. Izdelanih v skladu z EN 12201, vključno z vsem spojnim, tesnilnim in pritrdilnim materialom</t>
  </si>
  <si>
    <t>Nabava, dobava, vgradnja alkaten spojnih in fazonskih kosov, vključno z vsem spojnim, tesnilnim in pritrdilnim materialom</t>
  </si>
  <si>
    <t>Dobava in vgraditev tipskega vodomernega termo jaška PE d800mm. Jašek v kompletu, s preboji za cevovode, s tesnenjem z vodotesno malto,  hidroizolacijo, s sidrno malto,  podložnim betonom, naklonskim betonom, razbremenilno ploščo in protihrupnim vložkom. V kompletu z vso potrebno armaturo in opremo po priloženem detalju</t>
  </si>
  <si>
    <t>Dobava in vgraditev pokrova jaškov (vroče cinkano jeklo)
s prirobnico in vgrajenim tlakom (debelina vgrajenega tlaka 120 mm), nosilnost 250Kn kvadratne oblike 600x 600mm z napravo za odpiranje (tečaj in plinska vzmet) z vsem potrebnim materialom in delom. Pokrovi morajo imeti vgravirane kratice tipa jaška - vodovod</t>
  </si>
  <si>
    <t>Odstranitev srednje velikih grmovnic, kompletno z izkopom korenin, z odvozom porušenega grmičevja na trajno deponijo.</t>
  </si>
  <si>
    <t>Odstranitev obstoječih manjših dreves, vključno s koreninsko grudo, z razrezom in odvozom na trajno deponijo.</t>
  </si>
  <si>
    <t>V ceni rušitvenih del je upoštevana kompletna izvedba rušitve oz. odstranitve, vključno z nakladanjem, odvozom in razkladanjem materiala 1. na deponijo na gradbišču - do 3 km (razvrščanje materialov po vrsti (odpadka), priprava materialov za ponovno rabo skladno z zasnovo ter shranjevanje elementov urbane opreme v dogovoru z investitorjem) 2. prevoz pripravljenega materiala za ponovno rabo/vgradnjo na lokacijo na gradbišču skladno z zasnovo, 3. odvoz odpadnega materiala na trajno deponijo v razdalji do 5 km, s plačilom vseh potrebnih taks in stroškov deponiranja ali predelave ter vsemi pomožnimi deli, materiali in prenosi.</t>
  </si>
  <si>
    <t xml:space="preserve">Kompletna odstranitev obst. temeljev pri objektu ZOTK, z nalaganjem in odvozom porušenega materiala na trajno deponijo.
</t>
  </si>
  <si>
    <t>dobava in vgradnja substrata za sajenje dreves 1m3/drevo -  v maksimalni meri se uporabi ustrezno skladiščena živica z odgrnitve, ki se ustrezno obogati.</t>
  </si>
  <si>
    <t>DOLOČILA OBLIKOVANJA PONUDBE IN IZVEDBE DEL</t>
  </si>
  <si>
    <t xml:space="preserve">SPLOŠNA DOLOČILA </t>
  </si>
  <si>
    <t>Popis je veljaven le v kombinaciji z vsemi grafičnimi prilogami, risbami, načrti, tehničnim poročilom, sestavami konstrukcij, shemami oken in vrat in ostalimi sestavinami projekta (strojne, elektro instalacije in načrti gradbenih konstrukcij).  Projektna dokumentacija v celoti je sestavni del tega popisa.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</si>
  <si>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</si>
  <si>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Z oddajo ponudbe vsak ponudnik izjavlja, da je skrbno preučil vse prej omenjene sestavne dele projekta in da je v skupno vrednost vključil vsa dodatna, nepredvidena in presežna dela ter material, ki zagotavljajo popolno, zaključeno in celostno izvedbo objekta kot tudi vsa dela, ki niso neposredno opisana ali našteta v tekstualnem delu popisa, a so kljub temu razvidna iz grafičnih prilog in ostalih prej naštetih sestavnih delov projekta.</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</si>
  <si>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</si>
  <si>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projektant arhitekture!</t>
  </si>
  <si>
    <t>- Vsako samovoljno dopolnjevanje ali spreminjanje projektne dokumentacije s strani izvajalca, odgovornega nadzora ali drugega subjekta vpletenega v gradnjo predmetne zgradbe, brez pristanka avtorjev, pomeni kršenje avtorskih pravic in bo sankcionirano skladno z določbami Zakona o avtorskih in sorodnih pravicah.</t>
  </si>
  <si>
    <t>CENA PO ENOTI MORA VSEBOVATI:</t>
  </si>
  <si>
    <t xml:space="preserve">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</si>
  <si>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 vse stroške, ki zajemajo izvedbo del in materiala po popisu GOI del, popisom GOI del za izvedbo priključkov na komunalno, vodovodno, plinovodno, tk, kabelsko in elektro infrastrukturo </t>
  </si>
  <si>
    <t>- vsi splošni in stalni stroški povezani z organizacijo in delo na gradbišču,</t>
  </si>
  <si>
    <t>- transportni stroški v območju in izven območja gradbišča,</t>
  </si>
  <si>
    <t>- splošni stroški pristojbin in davkov upravnih organov pri prijavi gradbišča, pridobivanja raznih dovoljenj in soglasij za izvedbo,</t>
  </si>
  <si>
    <t>- stroški in pridobivanja soglasja za eventuelno zaporo cest,</t>
  </si>
  <si>
    <t>- stroški porabe električne energije, vode in telefona,</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</si>
  <si>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</si>
  <si>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 predajo vseh, v načrte vnešenih sprememb med gradnjo (potrjenih s strani odgovornega vodje projekta, odgovornega projektanta arhitekture in odgovornega nadzornika), </t>
  </si>
  <si>
    <t>- pridobivanja internih soglasij, interne meritve kvalitete vgrajenih materialov, atesti, garancije in potrdila vgrajenih materialov v pripravi dela prevzemnika del,</t>
  </si>
  <si>
    <t>- eventuelni stroški povezani s predstavitvami posameznih predvidenih in vgrajenih materialov investitorju,</t>
  </si>
  <si>
    <t>- stroški vmesnega in finalnega čiščenja prostorov,</t>
  </si>
  <si>
    <t xml:space="preserve">- stroški ureditve  in organizacije gradbišča in izvajanja ukrepov za zagotavljanje varnosti in zdravja pri delu, imenovanju koordinatorja varstva pri delu ter izdelava elaborata varstva pri delu, </t>
  </si>
  <si>
    <t>- izdelavo vseh v tehničnem poročilu, grafičnih prilogah in popisu navedenih vzorcev</t>
  </si>
  <si>
    <t>- izdelavo načrtov jeklenih konstrukcij (potrdi jih odg. proj. grad. konst.)</t>
  </si>
  <si>
    <t>- izdelavo montažnih načrtov</t>
  </si>
  <si>
    <t>- izdelavo demontažnih načrtov</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</si>
  <si>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</si>
  <si>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 xml:space="preserve">Izvajalec gradbenih del je dolžan pred pričetkom gradnje v vseh načrtih, ki so sestavni del predmetnega projekta preveriti in medsebojno uskladiti vse preboje in utore v armiranobetonskih konstrukcijah. </t>
  </si>
  <si>
    <t>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</si>
  <si>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strojna in elektro instalacijska dela.</t>
  </si>
  <si>
    <t>Odstranitev salonitne kritine (azbest). Odvoz in predaja nevarnih odpadkov (azbest) v trajno deponijo. Po navodilih v Načrtu ravnanja z gradbenimi odpadki.</t>
  </si>
  <si>
    <t>* končni odvoz v trajno deponijo po končanih zidarskih delih (zagotovitev dovoljšnje količine kakovostne opeke za ponovno uporabo)</t>
  </si>
  <si>
    <t>Rušenje betonskih in armiranobetonskih konstrukcij objekta, rušenje s kompresorjem ali pikamerjem, z nakladanjem in odvozom ruševin v trajno deponijo, s plačilom vseh potrebnih taks in stroškov deponiranja ali predelave</t>
  </si>
  <si>
    <t>11.</t>
  </si>
  <si>
    <t>Izvedba betonskega venca na zidu portalov v minimalnem naklonu 2%, min. armatura, debelina min 7 cm, Dobava in vgradnja betona C30/37 (XF4, XC4, S3, Cl 0.2) z dodatkom za vodotesnost. Betoniranje vključuje začetno zaščito pred dežjem in izsušitvijo. 
Dobro vibriran beton v svetlo sivi barvi z vidnim agregatom na površini in finalno obdelavo brušeno. Predvidoma 65 % beli , 35 % sivi cement - po dogovoru s projektantom na podlagi predloženih vzorcev / testnih polj.</t>
  </si>
  <si>
    <t>PREFABRICIRANA BETONSKA KLOP:
Dobava, izdelava, transport in montaža prefabricirane betonske klopi enostavne oblike, izdelane po priloženi skici (šifra 329), dimenzij 200 × 55 × 45 cm, debeline 11 cm. Klop izdelana iz betona C30/37, razredi izpostavljenosti XF4 in XC4, konsistenca S3, beton temeljito vibriran. Površina svetlo sive barve z vidnim agregatom, končna obdelava brušena. Barvna sestava betona predvidoma cca 65 % beli in 35 % sivi cement, končna potrditev barve in teksture po dogovoru s projektantom na podlagi predloženih vzorcev oziroma testnih polj. V ceno vključena kontrola dimenzij, ravnosti in vertikalnosti, zaščita robov, transport in montaža na pripravljeno podlago z vsemi potrebnimi zaključnimi deli.</t>
  </si>
  <si>
    <t>PREFABRICIRANA BETONSKA ČELNA STRANICA KORITA:
Dobava, izdelava, transport in montaža prefabricirane betonske klade enostavne oblike, dimenzij 480× 52 × 11 cm, izdelana iz betona C30/37, razredi izpostavljenosti XF4 in XC4, konsistenca S3, beton temeljito vibriran. Površina svetlo sive barve z vidnim agregatom, končna obdelava brušena. Barvna sestava betona predvidoma cca 65 % beli in 35 % sivi cement, končna potrditev barve in teksture po dogovoru s projektantom na podlagi predloženih vzorcev oziroma testnih polj. V ceno vključena kontrola dimenzij, ravnosti in vertikalnosti, zaščita robov, transport in montaža na pripravljeno podlago z vsemi potrebnimi zaključnimi deli.</t>
  </si>
  <si>
    <t>Dobava sanitarnega kontejnerja 20' dimenzij, 6055x2435x2591mm, kompletno z vsem stavbnim pohištvom, notranjo oblogo vseh sten, izolacijo, predelnimi stenami, strojnimi in električnimi inštalacijami, kanalizacijskim priključkom, predpripravo za sanitarno opremo in sanitarno opremo. Transport kontejnerja na lokacijo z razkladanjem na pripravljeno točno lokacijo, priklop kontejnerja:</t>
  </si>
  <si>
    <t>Izvede se 5x standardna napeljava do mesta svetil</t>
  </si>
  <si>
    <t>Dobava in montaža jeklene pločevine 2,0 mm, skupaj s kovinsko podkonstrukcijo iz pocinkanih profilov CW/UW; vijačeno na osnovno stensko konstrukcijo; vse notranje stene in strop</t>
  </si>
  <si>
    <t>Dobava in lepljenje alu kompozitne plošče 3,0 mm (ACP) na jekleno pločevino; dvoslojno lepljenje z 2K lepilom (po navodilih proizvajalca); vse notranje stene in strop</t>
  </si>
  <si>
    <t>Dobava in vgradnja zvočno izolirane obloge vmesne predelne stene med obema sanitarijama, na obeh straneh, kompletno:
kamena volna v polnilu stene, deb. ≈ 50 mm, ≥ 40 kg/m³ (akustična),</t>
  </si>
  <si>
    <t>Dobava in vgradnja predelnih sten sanitarnih kabin: kompakt plošča d =13mm, mat finalni sloj, v barvi po izboru projektanta, vključno z vsem pritrdilnim materialom, nivelirnimi nogicami in okovjem (vse vidno okovje v mat inox izvedbi), po shemi v načrtu arhitekture</t>
  </si>
  <si>
    <t>Dobava in vgradnja pohištvenih elementov v predprostoru sanitarij</t>
  </si>
  <si>
    <t xml:space="preserve"> - PROSTOR: MOŠKI DEL SANITARIJ</t>
  </si>
  <si>
    <t xml:space="preserve"> - OMARICA Z OGLEDALOM, d=98x110x17cm
- na leseni podlagi, do 2cm od robov stekla,
- robovi fino brušeni, ravni, po dogovoru z izvajalcem del.
- na spodnjem robu LED trak po celotni širini</t>
  </si>
  <si>
    <t>Stropna svetilka kot npr. ACB DINS 26
Tip: stropna svetilka za notranjo montažo
Okov: 2× E27
Stopnja zaščite: IP44 (primerno za vlažne prostore)
Dimenzije: Ø 26 cm, višina 9,5 cm
zaklmjučna obdelava: brušen krom ali brušen inox
Napajanje: 230 V AC</t>
  </si>
  <si>
    <t>Sijalke (konfiguracija “bela + modra” stalno)
SIjalka 1 – glavna (bela):
Tip: LED žarnica E27 (A60)
Moč: 15 W
Svetlobni tok: ~2000 lm
Barva svetlobe: 4000 K (nevtralno bela)
Kot svetlobnega snopa: ~260°
CRI: Ra &gt; 80
Napajanje: 165–265 V AC
Sijalka 2 – odvračilna (modra primes):
Tip: LED žarnica E27, modra
Moč: 4 W
Kot svetlobe: 360°
Namen konfiguracije: kombinacija zadostne osnovne osvetlitve (bela) in stalne modre primesi, ki oteži vidnost žil in deluje odvračilno.</t>
  </si>
  <si>
    <t>Dobava, vgradnja in preizkus elektromehanskega avtomata za nadzor dostopa na kovance ali žetone:
Kovanci se zadržijo v napravi (coin retain).
Valuta / podprti žetoni: 1 € in 2 € kovanci, 
Čas odklepa: Nastavljivo: 1–310 sekund (privzeto 10 s)
Minimalna vrednost za odklep: Nastavljiva: 1–19 € (privzeto 1 €)
Upravljanje: Daljinsko upravljanje parametrov preko krmilnika, vključno z nastavitvijo menjalnega tečaja, minimalne vrednosti, časa odklepa in načina odklepa
Material: Nerjavno jeklo AISI 304, debelina pločevine min. 1,5 mm
Vgradnja: Recesivna izvedba (vgradnja v steno), dimenzije niše cca. 265 × 127 × 125 mm
Napajanje: 24 V DC, moč do 10–12 W
Območje delovanja: Zunanji prostor
Dodatna oprema: Servisni ključ, ključ za praznjenje kovancev, montažni okvir
Varnost: Vandal-proof izvedba, zaklep komponent, mehanska zaščita pred manipulacijo, prilagojeno za javno uporabo
Garancija: Min. 24 mesecev</t>
  </si>
  <si>
    <t>Zunanje korito ob sanitarnem objektu dim. 480×44×52 cm iz jeklene pločevine debeline 5 mm, strukturno lakirane (RAL po projektu), z zgornjo odprto površino, uporabno kot večnamenska delovna površina ali odlagališče. Kovinska konstrukcija obdelana s prašnim premazom s prajmerjem in zaključnim strukturnim lakom.  Vključuje: dobavo, razrez, obdelavo kovine, izvedbo odtočne rege z odtokom, sestavo, barvanje kovinskih elementov, montažo na objekt in sidranje.</t>
  </si>
  <si>
    <t>Dobava in montaža linearnega zunanjega LED svetila, vgrajenega na spodnjo stran betonske klopi, namenjenega osvetljevanju neposredne okolice pod klopjo. Svetilo dolžine min. 1,5 m, z navzdol usmerjeno svetlobo, brez emisije svetlobe navzgor. Ohišje iz kovine (aluminij ali nerjavno jeklo), robustna izvedba, primerno za zunanjo uporabo. Stopnja zaščite min. IP65, mehanska odpornost min. IK08. Barvna temperatura 4000 K, CRI ≥ 80. Vključena dobava svetila, pritrditev in montaža, brez dovoda električne energije.</t>
  </si>
  <si>
    <t>Kovinska skodela za namestitev šobe. Izdelana iz nerjavečega materiala AISI 316, s možnostjo pohodne obremenitve, izdelano po detajlnem načrtu.</t>
  </si>
  <si>
    <t>Pokrov za kovinsko skodelo za namestitev šobe in meglice. Izdelana iz nerjavečega materiala AISI 316, z možnostjo pohodne obremenitve, izdelano po detajlnem načrtu.</t>
  </si>
  <si>
    <t>2.5 Razprostiranje odvečne zemljine</t>
  </si>
  <si>
    <t>3.4 Zidarska in kamnoseška dela</t>
  </si>
  <si>
    <t>S 54 231</t>
  </si>
  <si>
    <t>S 5 4 561</t>
  </si>
  <si>
    <t>Brušenje površine cementnega betona</t>
  </si>
  <si>
    <r>
      <t>*11 klopi na novih lokacijah</t>
    </r>
    <r>
      <rPr>
        <sz val="9"/>
        <rFont val="Tahoma"/>
        <family val="2"/>
      </rPr>
      <t xml:space="preserve">
</t>
    </r>
    <r>
      <rPr>
        <sz val="9"/>
        <rFont val="Tahoma"/>
        <family val="2"/>
        <charset val="238"/>
      </rPr>
      <t>AB točkovni temelj</t>
    </r>
    <r>
      <rPr>
        <sz val="9"/>
        <rFont val="Tahoma"/>
        <family val="2"/>
      </rPr>
      <t xml:space="preserve"> dim. 20x60x80 cm - 2 kos na klop, izvedba nevidno, min 5 cm pod finalno koto terena oz. z zožanjem na širino noge v zgornjem delu.</t>
    </r>
  </si>
  <si>
    <r>
      <t>AB točkovni temelj</t>
    </r>
    <r>
      <rPr>
        <sz val="9"/>
        <rFont val="Tahoma"/>
        <family val="2"/>
      </rPr>
      <t xml:space="preserve"> dim. 60x30x65 cm - skupno 23 kos 
Temelji 15 cm pod finalno koto terena</t>
    </r>
  </si>
  <si>
    <r>
      <t xml:space="preserve">Na licu mesta izveden AB brušen betonski obod peskovnika, površine ca. </t>
    </r>
    <r>
      <rPr>
        <sz val="9"/>
        <rFont val="Tahoma"/>
        <family val="2"/>
        <charset val="238"/>
      </rPr>
      <t>100 m2</t>
    </r>
    <r>
      <rPr>
        <sz val="9"/>
        <rFont val="Tahoma"/>
        <family val="2"/>
      </rPr>
      <t xml:space="preserve"> - izvedba po načinu in tehnologiji skate elementov. Raziban obod z zaobljenimi robovi.
Obod peskovnika je delno vkopan v teren, z zunanje strani sega od nulte kote terena, do max 45 cm nad finalno koto terena. Širina elementa od 56 - 285 cm.
Dno oboda 80 cm pod finalno koto terena merjeno z zunanje strani (poti), izvedba na podložni beton deb. 10 cm.</t>
    </r>
  </si>
  <si>
    <t>Izkop vezljive zemljine/zrnate kamnine - 3. kategorije za temelje, kanalske rove, prepuste, jaške in drenaže, širine do 1,0 m in globine do 1,4 m - strojno, planiranje dna ročno</t>
  </si>
  <si>
    <t>Dobava in vgraditev manipulativnih jaškov z betonsko cevjo fi 1 m / l=1,0 m na podložni beton 0,10 m, komplet priprava za vgraditev litoželeznega pokrova 800x800 mm do 40t  napis "Elektrika", komplet z ureditvijo pokrova 0,2m pod terenom.</t>
  </si>
  <si>
    <t>Dobava in vgraditev manipulativnih jaškov z betonsko cevjo fi 0,6 m / l=1,0 m na podložni beton 0,10 m, komplet priprava za vgraditev litoželeznega pokrova 500x500 mm do 40t  napis "Elektrika", komplet z ureditvijo pokrova 0,2m pod terenom.</t>
  </si>
  <si>
    <t>Nabava in dovoz sadik dreves ustrezne vrste in kakovosti</t>
  </si>
  <si>
    <t xml:space="preserve">Setev travne mešanice po specifikaciji za pohodne trate, trata na soncu in polsenci (po DIN 18917), 30-40g/m2, z uvaljanjem semen. Gnojenje z umetnimi gnojili za trato s kontroliranim sproščanjem dušika. </t>
  </si>
  <si>
    <t xml:space="preserve">Setev travne mešanice za cvetoči travnik na mestu cvetlične grede z asfaltom, 30-40g/m2 in vmes sajenje posameznih sadik trajnic po naknadnem izboru projektanta, ca. 10 kos/krog - motiv. Izvedba vključno z gnojenjem z umetnimi gnojili za trato s kontroliranim sproščanjem dušika. </t>
  </si>
  <si>
    <t>Vsi leseni deli impregnirani, dvojno brušeni, z zaobljenimi robovi - naravni videz lesa.
Les prioritetno macesen. Tip lesa in končna obdelava se potrjuje na podlagi predloženih vzorcev!</t>
  </si>
  <si>
    <t>Obnova - Čiščenje kovinskih delov in zamenjava lesenih na obstoječih klopeh v parku, vključno z vsemi pomožnimi deli, materiali in prenosi. *11 klopi na novih lokacijah</t>
  </si>
  <si>
    <r>
      <t xml:space="preserve">Dobava in montaža tipskih klopi in mize, vključno s potrebnimi izkopi in temeljenjem po navodilih proizvajalca - </t>
    </r>
    <r>
      <rPr>
        <u/>
        <sz val="9"/>
        <rFont val="Tahoma"/>
        <family val="2"/>
      </rPr>
      <t>vrh temelja 15 cm pod finalno koto terena</t>
    </r>
    <r>
      <rPr>
        <sz val="9"/>
        <rFont val="Tahoma"/>
        <family val="2"/>
      </rPr>
      <t xml:space="preserve">, ter z vsemi pomožnimi deli, materiali in prenosi. </t>
    </r>
  </si>
  <si>
    <r>
      <rPr>
        <b/>
        <sz val="9"/>
        <rFont val="Tahoma"/>
        <family val="2"/>
      </rPr>
      <t xml:space="preserve">Parkovna klop - piknik (2 kos)
</t>
    </r>
    <r>
      <rPr>
        <sz val="9"/>
        <rFont val="Tahoma"/>
        <family val="2"/>
      </rPr>
      <t xml:space="preserve">kot. npr. Atriva FERAL 3, tip KL-14-R0N0, ali enakovredno
Ohišje: jeklo, vroče cinkano, prašno barvano. 
Barva ohišja: RAL po izboru projektanta.
Leseni del: macesen.
Zunanje dimenzije (DxŠxV): 1800x585x460 mm.
*Noge podaljšane, da bodo pri montaži pod finalno koto terena
Dimenzije letvic (DxŠxV): 1800x105x43 mm.
Pritrjevanje: možnost pritrjevanja v tla z vijačenjem na AB temelj, 15 cm pod finalno koto terena
</t>
    </r>
  </si>
  <si>
    <r>
      <rPr>
        <b/>
        <sz val="9"/>
        <rFont val="Tahoma"/>
        <family val="2"/>
        <charset val="238"/>
      </rPr>
      <t>Parkovna miza - piknik (1 kos)</t>
    </r>
    <r>
      <rPr>
        <sz val="9"/>
        <rFont val="Tahoma"/>
        <family val="2"/>
        <charset val="238"/>
      </rPr>
      <t xml:space="preserve">
kot. npr. Atriva FERAL 3, tip MI-14O, ali enakovredno
Ohišje: jeklo, vroče cinkano, prašno barvano.
Barva ohišja: RAL po izboru projektanta.
Leseni del: macesen.
Zunanje dimenzije (DxŠxV): 1800x690x460 mm.
*Noge podaljšane, da bodo pri montaži pod finalno koto terena
Dimenzije letvic (DxŠxV): 1800x105x43 mm.
Pritrjevanje: možnost pritrjevanja v tla z vijačenjem na AB temelj, 15 cm pod finalno koto terena</t>
    </r>
  </si>
  <si>
    <t xml:space="preserve">Glej detajl 5.2 - klop vhodni portal!
Kompletna izvedba klopi ob vhodu v park skupne dolžine 8,0 m, širine in višine 45 cm, sestavljena iz lesenega sedišča in kovinske podkonstrukcije. Vsa vijačenja/spoji/vari elementov izvedeni nevidno oz. skrito. Montaža klopi s sidranjem v AB pasovni temelj v sklopu zidu portala - za zid in temelj Glej načrt Arhitekture! 
Vsi kovinski deli inox ali vročecinkani, 2x prašno barvani v RAL po izboru projektanta.
</t>
  </si>
  <si>
    <r>
      <t>Glej detajl 5.1 - klop amfiteaterl!</t>
    </r>
    <r>
      <rPr>
        <sz val="9"/>
        <rFont val="Tahoma"/>
        <family val="2"/>
      </rPr>
      <t xml:space="preserve">
Kompletna izvedba klopi amfiteatra. Klop - </t>
    </r>
    <r>
      <rPr>
        <sz val="9"/>
        <rFont val="Tahoma"/>
        <family val="2"/>
        <charset val="238"/>
      </rPr>
      <t>2 kpl, je zasnovana v krog, iz dveh lokov - 22,1 m in 20,1 m.</t>
    </r>
    <r>
      <rPr>
        <sz val="9"/>
        <rFont val="Tahoma"/>
        <family val="2"/>
      </rPr>
      <t xml:space="preserve"> Klop širine in višine 45 cm, sestavljena iz lesenega sedišča in kovinske podkonstrukcije. Vsa vijačenja/spoji/vari elementov izvedeni nevidno oz. skrito. Montaža klopi s sidranjem na AB točkovne temelje. 
Vsi kovinski deli inox ali vročecinkani, </t>
    </r>
    <r>
      <rPr>
        <sz val="9"/>
        <rFont val="Tahoma"/>
        <family val="2"/>
        <charset val="238"/>
      </rPr>
      <t>2x prašno barvani v RAL po izboru projektanta.</t>
    </r>
    <r>
      <rPr>
        <sz val="9"/>
        <rFont val="Tahoma"/>
        <family val="2"/>
      </rPr>
      <t xml:space="preserve">
</t>
    </r>
  </si>
  <si>
    <r>
      <t xml:space="preserve">Priprava </t>
    </r>
    <r>
      <rPr>
        <sz val="9"/>
        <rFont val="Tahoma"/>
        <family val="2"/>
        <charset val="238"/>
      </rPr>
      <t>načrta in organizacija gradbišča</t>
    </r>
    <r>
      <rPr>
        <sz val="9"/>
        <rFont val="Tahoma"/>
        <family val="2"/>
      </rPr>
      <t xml:space="preserve"> skladno z veljavnim pravilnikom (v ceni morajo biti zajeti: gradbiščne ograje, označbe gradbišča, postavitev in odstranitev začasnih objektov, zaščita stavb v pritličju pred umazanijo, ureditev in čiščenje območja po koncu gradnje, omogočanje prostega dostopa pešcem do vseh objektov, ki opravljajo poslovno dejavnost).</t>
    </r>
  </si>
  <si>
    <r>
      <t xml:space="preserve">Izvedba </t>
    </r>
    <r>
      <rPr>
        <sz val="9"/>
        <rFont val="Tahoma"/>
        <family val="2"/>
        <charset val="238"/>
      </rPr>
      <t xml:space="preserve">zaščite in varovanje dreves </t>
    </r>
    <r>
      <rPr>
        <sz val="9"/>
        <rFont val="Tahoma"/>
        <family val="2"/>
      </rPr>
      <t xml:space="preserve">v skladu s SIST DIN 18920. Varovanje posameznih dreves se izvede z 2 metrsko visoko trdno ograjo, s stranskim odmikom od roba krošnje drevesa 1,5 m, ki ga ohranjamo. Območja drevesnih korenin se ne smejo zalivati z odpadno vodo z gradbišča, le-ta na njih tudi ne sme zastajati! Na območju korenin je prepovedana vožnja z delovni stroji, odlaganje gradbenega materiala in odkopavanje zemlje. Treba se je izogniti kakršnemukoli nasipavanju na območju korenin dreves. Če ni druge možnosti, so dovoljena manjša lokalna nasutja do 20 cm zračnega grobozrnatega materiala, vendar morata vsaj 1 m okrog debla in 1/3 površine območja korenin ostati brez nasutja. Če se na gradbišču v času rasti zniža nivo podtalnice in to traja več kot 3 tedne, je treba drevesa primerno zalivati. 
 - izvede se gradbena ograja višine 200cm, stabilna, z vzdrževanjem za ves čas gradnje
V ceni je treba upoštevati dobavo in montažo ter odstranitev ograje po končanih delih, vključno z vzpostavitvijo terena v prvotno stranje.
*ocena količine </t>
    </r>
  </si>
  <si>
    <r>
      <t>Debelna zaščita - Trubarjev drevored in</t>
    </r>
    <r>
      <rPr>
        <sz val="9"/>
        <rFont val="Tahoma"/>
        <family val="2"/>
      </rPr>
      <t xml:space="preserve"> posamezna drevesa v neposredni bližini južne poti se dodatno varuje z debelno zaščito.Zaradi del v bližini dreves (odstranitev asfalta, izvedba nove peščene poti z ustreznimi nakloni za površinsko odvodnjavanje padavinske vode) je nujna izvedba debelne zaščite obstoječih dreves. Izvdedba zaščite v skladu s SIST DIN 18920. Ob izvedbi rušitve asfalta in izvedbe peščene poti v območju obstoječih dreves je nujna prisotnost certificiranega ISA Arborista! </t>
    </r>
    <r>
      <rPr>
        <sz val="9"/>
        <rFont val="Tahoma"/>
        <family val="2"/>
        <charset val="238"/>
      </rPr>
      <t>UPORABA TEŽKE MEHANIZACIJE V OBMOČJU TRUBARJEVEGA DREVOREDA IN DRUGIH DREVES JE OMEJENA!</t>
    </r>
  </si>
  <si>
    <r>
      <t>Nabava in izvedb</t>
    </r>
    <r>
      <rPr>
        <sz val="9"/>
        <rFont val="Tahoma"/>
        <family val="2"/>
        <charset val="238"/>
      </rPr>
      <t>a oblog iz desk višine 2 m</t>
    </r>
    <r>
      <rPr>
        <sz val="9"/>
        <rFont val="Tahoma"/>
        <family val="2"/>
      </rPr>
      <t>, tapecirane na strani proti deblu, med sabo povezane, da tvorijo trdno bariero proti mehanskim poškodbam debla in lubja. Deske se ne sme postaviti direktno do tal ampak cca 30 cm nad tlemi. Del debla tik ob tleh, ki ni zaščiten z deskami in korenovec se ščitita z s platičnimi vrečami napolnjenimi s sipkim materialom kot npr. pesek, lubje, prodec ipd.</t>
    </r>
  </si>
  <si>
    <r>
      <t>Obloga iz desk h=2m</t>
    </r>
    <r>
      <rPr>
        <sz val="9"/>
        <rFont val="Tahoma"/>
        <family val="2"/>
      </rPr>
      <t xml:space="preserve"> tapecirane na strani proti deblu, 
cca. 18 m1/drevo</t>
    </r>
  </si>
  <si>
    <r>
      <t xml:space="preserve">Nabava in izvedba </t>
    </r>
    <r>
      <rPr>
        <sz val="9"/>
        <rFont val="Tahoma"/>
        <family val="2"/>
        <charset val="238"/>
      </rPr>
      <t xml:space="preserve">zaščite iz vreč cca. 50L </t>
    </r>
    <r>
      <rPr>
        <sz val="9"/>
        <rFont val="Tahoma"/>
        <family val="2"/>
      </rPr>
      <t>napolnjene s sipkim materialom, cca 4 vreče/drevo - vreče se prioritetno postavlja na dele debla kjer se izvaja gradbena dela</t>
    </r>
  </si>
  <si>
    <r>
      <t xml:space="preserve">OPOMBA: V maksimalni meri se izkoristi obstoječ izkopan oz. odstranjen material; </t>
    </r>
    <r>
      <rPr>
        <b/>
        <i/>
        <sz val="9"/>
        <rFont val="Tahoma"/>
        <family val="2"/>
        <charset val="238"/>
      </rPr>
      <t>asfalt</t>
    </r>
    <r>
      <rPr>
        <i/>
        <sz val="9"/>
        <rFont val="Tahoma"/>
        <family val="2"/>
        <charset val="238"/>
      </rPr>
      <t xml:space="preserve">, katerega se deloma nalomi in uporabi za oblikovanje cvetlične grede z asfaltom, deloma zmelje za zaključni sloj poti in </t>
    </r>
    <r>
      <rPr>
        <b/>
        <i/>
        <sz val="9"/>
        <rFont val="Tahoma"/>
        <family val="2"/>
        <charset val="238"/>
      </rPr>
      <t>lomljenec, TD</t>
    </r>
    <r>
      <rPr>
        <i/>
        <sz val="9"/>
        <rFont val="Tahoma"/>
        <family val="2"/>
        <charset val="238"/>
      </rPr>
      <t xml:space="preserve">, ki se ga preseje, spere in ustrezno pripravi za ponovno uporabo! Prav tako se v maksimalni meri shranjuje </t>
    </r>
    <r>
      <rPr>
        <b/>
        <i/>
        <sz val="9"/>
        <rFont val="Tahoma"/>
        <family val="2"/>
        <charset val="238"/>
      </rPr>
      <t>elemente opreme</t>
    </r>
    <r>
      <rPr>
        <i/>
        <sz val="9"/>
        <rFont val="Tahoma"/>
        <family val="2"/>
        <charset val="238"/>
      </rPr>
      <t>.</t>
    </r>
  </si>
  <si>
    <r>
      <t xml:space="preserve">Kompletna </t>
    </r>
    <r>
      <rPr>
        <sz val="9"/>
        <rFont val="Tahoma"/>
        <family val="2"/>
        <charset val="238"/>
      </rPr>
      <t>odstranitev obstoječega asfalta</t>
    </r>
    <r>
      <rPr>
        <sz val="9"/>
        <rFont val="Tahoma"/>
        <family val="2"/>
      </rPr>
      <t xml:space="preserve">, vključno z rezanjem asfalta z diamantno žago na stikih ter premazom robov z bituminozno pasto, vključno z robniki in temelji robnikov, kjer ti so </t>
    </r>
    <r>
      <rPr>
        <sz val="9"/>
        <rFont val="Tahoma"/>
        <family val="2"/>
        <charset val="238"/>
      </rPr>
      <t xml:space="preserve">ter spodnjimi ustroji, predvideno do -42 cm, </t>
    </r>
    <r>
      <rPr>
        <sz val="9"/>
        <rFont val="Tahoma"/>
        <family val="2"/>
      </rPr>
      <t xml:space="preserve">z nalaganjem in odvozom porušenega materiala na deponijo na gradbišču, kompletno z razvrščanjem materiala po vrsti (odpadka) in odvozom odpadnega materiala na trajno deponijo.
 </t>
    </r>
  </si>
  <si>
    <r>
      <t xml:space="preserve">Ročna odstranitev asfalta v radiju 1 m </t>
    </r>
    <r>
      <rPr>
        <sz val="9"/>
        <rFont val="Tahoma"/>
        <family val="2"/>
      </rPr>
      <t>od sredine debla obstoječih dreves širina ročne odstranitve je 50 cm; cca. 1 m2 na drevo. Ročna odstranitev asfalta se izvaja kjer je asfalt tik ob obstoječih drevesih pri Trubarjevem drevoredu in pri nekoliko dreves ob južni asfaltirani poti.</t>
    </r>
  </si>
  <si>
    <r>
      <t xml:space="preserve">Odstranitev obstoječega ustroja </t>
    </r>
    <r>
      <rPr>
        <sz val="9"/>
        <rFont val="Tahoma"/>
        <family val="2"/>
        <charset val="238"/>
      </rPr>
      <t>peščenih površin,</t>
    </r>
    <r>
      <rPr>
        <sz val="9"/>
        <rFont val="Tahoma"/>
        <family val="2"/>
      </rPr>
      <t xml:space="preserve"> vključno z robniki in temelji robnikov, kjer ti so</t>
    </r>
    <r>
      <rPr>
        <sz val="9"/>
        <rFont val="Tahoma"/>
        <family val="2"/>
        <charset val="238"/>
      </rPr>
      <t xml:space="preserve"> ter spodnjimi ustroji,</t>
    </r>
    <r>
      <rPr>
        <sz val="9"/>
        <rFont val="Tahoma"/>
        <family val="2"/>
      </rPr>
      <t xml:space="preserve"> </t>
    </r>
    <r>
      <rPr>
        <sz val="9"/>
        <rFont val="Tahoma"/>
        <family val="2"/>
        <charset val="238"/>
      </rPr>
      <t>predvideno do -42 cm</t>
    </r>
    <r>
      <rPr>
        <sz val="9"/>
        <rFont val="Tahoma"/>
        <family val="2"/>
      </rPr>
      <t>, z naklaganjem in odvozom porušenega materiala na deponijo na gradbišču, kompletno z razvrščanjem materiala po vrsti (odpadka) in odvozom odpadnega materiala na trajno deponijo.</t>
    </r>
  </si>
  <si>
    <r>
      <t xml:space="preserve">Kompletna odstranitev </t>
    </r>
    <r>
      <rPr>
        <sz val="9"/>
        <rFont val="Tahoma"/>
        <family val="2"/>
        <charset val="238"/>
      </rPr>
      <t>poti iz kulir plošč</t>
    </r>
    <r>
      <rPr>
        <sz val="9"/>
        <rFont val="Tahoma"/>
        <family val="2"/>
      </rPr>
      <t>, vključno s spodnjimi ustroji, z nalaganjem in odvozom porušenega materiala na deponijo na gradbišču, kompletno z razvrščanjem materiala po vrsti (odpadka) in odvozom odpadnega materiala na trajno deponijo.</t>
    </r>
  </si>
  <si>
    <r>
      <t xml:space="preserve">Kompletna odstranitev </t>
    </r>
    <r>
      <rPr>
        <sz val="9"/>
        <rFont val="Tahoma"/>
        <family val="2"/>
        <charset val="238"/>
      </rPr>
      <t>igralnih varnostnih podlag</t>
    </r>
    <r>
      <rPr>
        <sz val="9"/>
        <rFont val="Tahoma"/>
        <family val="2"/>
      </rPr>
      <t>, vključno z robniki in temelji robnikov, kjer ti so ter vsemi spodnjimi ustroji, z nakladanjem in odvozom porušenega materiala na deponijo na gradbišču z razvrščanjem materiala po vrsti odpadka in odvozom odpadnega materiala na trajno deponijo.</t>
    </r>
  </si>
  <si>
    <r>
      <t xml:space="preserve">Demontaža klopi in shranjevanje za ponovno uporabo </t>
    </r>
    <r>
      <rPr>
        <sz val="9"/>
        <rFont val="Tahoma"/>
        <family val="2"/>
      </rPr>
      <t>na novih lokacijah skladno z načrtom in odstranitev temeljev, vključno z nalaganjem in odvozom porušenega materiala na deponijo na gradbišču z razvrščanjem materiala po vrsti (odpadka) in odvozom odpadnega materiala na trajno deponijo.</t>
    </r>
  </si>
  <si>
    <r>
      <t>Demontaža košev za smet</t>
    </r>
    <r>
      <rPr>
        <sz val="9"/>
        <rFont val="Tahoma"/>
        <family val="2"/>
      </rPr>
      <t>i, predaja investitorju za ponovno uporabo (po dogovoru) in odstranitev temeljev, vključno z nalaganjem in odvozom porušenega materiala na deponijo na gradbišču, kompletno z razvrščanjem materiala po vrsti (odpadka) in odvozom odpadnega materiala na trajno deponijo.</t>
    </r>
  </si>
  <si>
    <r>
      <t>Demontaža pitnika</t>
    </r>
    <r>
      <rPr>
        <sz val="9"/>
        <rFont val="Tahoma"/>
        <family val="2"/>
      </rPr>
      <t>, predaja investitorju za ponovno uporabo (po dogovoru) in odstranitev temeljev, vključno z nalaganjem in odvozom porušenega materiala na deponijo na gradbišču, kompletno z razvrščanjem materiala po vrsti (odpadka) in odvozom odpadnega materiala na trajno deponijo.</t>
    </r>
  </si>
  <si>
    <r>
      <t>Demontaža stojal za kolesa,</t>
    </r>
    <r>
      <rPr>
        <sz val="9"/>
        <rFont val="Tahoma"/>
        <family val="2"/>
      </rPr>
      <t xml:space="preserve"> predaja investitorju za ponovno uporabo (po dogovoru) in odstranitev temeljev, vključno z nalaganjem in odvozom porušenega materiala na deponijo na gradbišču, kompletno z razvrščanjem materiala po vrsti (odpadka) in odvozom odpadnega materiala na trajno deponijo.</t>
    </r>
  </si>
  <si>
    <r>
      <t xml:space="preserve">Kompletna odstranitev </t>
    </r>
    <r>
      <rPr>
        <sz val="9"/>
        <rFont val="Tahoma"/>
        <family val="2"/>
        <charset val="238"/>
      </rPr>
      <t>žične ograje igrišča, vključno s temelji,</t>
    </r>
    <r>
      <rPr>
        <sz val="9"/>
        <rFont val="Tahoma"/>
        <family val="2"/>
      </rPr>
      <t xml:space="preserve"> z nalaganjem in odvozom porušenega materiala na deponijo na gradbišču z razvrščanjem materiala po vrsti odpadka in odvozom odpadnega materiala na trajno deponijo. </t>
    </r>
  </si>
  <si>
    <r>
      <t>Priprava točk</t>
    </r>
    <r>
      <rPr>
        <sz val="9"/>
        <rFont val="Tahoma"/>
        <family val="2"/>
      </rPr>
      <t xml:space="preserve"> in </t>
    </r>
    <r>
      <rPr>
        <sz val="9"/>
        <rFont val="Tahoma"/>
        <family val="2"/>
        <charset val="238"/>
      </rPr>
      <t>zakoličba za vse elemente načrta krajinske arhitekture:</t>
    </r>
    <r>
      <rPr>
        <sz val="9"/>
        <rFont val="Tahoma"/>
        <family val="2"/>
      </rPr>
      <t xml:space="preserve"> poti in betonskih elementov, urbane opreme, pozicij novih dreves in fino planiranje tratne površine, vključno z izdelavo zakoličbenega zapisnika in vsemi potrebnimi profili za izvedbo del.</t>
    </r>
    <r>
      <rPr>
        <sz val="9"/>
        <rFont val="Tahoma"/>
        <family val="2"/>
        <charset val="238"/>
      </rPr>
      <t xml:space="preserve"> Pozicijo dreves se posebej označi z lesenim kolom višine min. 2 m. Projektant krajinske arhitekture pred izvedbo sajenja potrdi zakoličbo.</t>
    </r>
  </si>
  <si>
    <r>
      <t>Geomehanski nadzor</t>
    </r>
    <r>
      <rPr>
        <sz val="9"/>
        <rFont val="Tahoma"/>
        <family val="2"/>
      </rPr>
      <t xml:space="preserve"> ob izvedbi zemeljskih del, temeljenja elementov opreme ter ustrojev poti.</t>
    </r>
  </si>
  <si>
    <r>
      <t>Arboristični nadzor</t>
    </r>
    <r>
      <rPr>
        <sz val="9"/>
        <rFont val="Tahoma"/>
        <family val="2"/>
      </rPr>
      <t xml:space="preserve">. Sodelovanje ISA certificiranega arborista </t>
    </r>
    <r>
      <rPr>
        <sz val="9"/>
        <rFont val="Tahoma"/>
        <family val="2"/>
        <charset val="238"/>
      </rPr>
      <t>ob izvajanju del.</t>
    </r>
    <r>
      <rPr>
        <sz val="9"/>
        <rFont val="Tahoma"/>
        <family val="2"/>
      </rPr>
      <t xml:space="preserve"> Podajanje navodil ter </t>
    </r>
    <r>
      <rPr>
        <sz val="9"/>
        <rFont val="Tahoma"/>
        <family val="2"/>
        <charset val="238"/>
      </rPr>
      <t>izdelava zaključnega poročila</t>
    </r>
    <r>
      <rPr>
        <sz val="9"/>
        <rFont val="Tahoma"/>
        <family val="2"/>
      </rPr>
      <t xml:space="preserve">. Arboristični nadzor </t>
    </r>
    <r>
      <rPr>
        <sz val="9"/>
        <rFont val="Tahoma"/>
        <family val="2"/>
        <charset val="238"/>
      </rPr>
      <t xml:space="preserve">pred začetkom </t>
    </r>
    <r>
      <rPr>
        <sz val="9"/>
        <rFont val="Tahoma"/>
        <family val="2"/>
      </rPr>
      <t xml:space="preserve">del oceni stanje obstoječih dreves, ki so v bližini predvidenega izvajanja del ter predvidi zaščitne ukrepe ob izvajanju zemeljskih in gradbenih del ter ukrepe za ohranjanje ustreznih rastnih pogojev, </t>
    </r>
    <r>
      <rPr>
        <sz val="9"/>
        <rFont val="Tahoma"/>
        <family val="2"/>
        <charset val="238"/>
      </rPr>
      <t>med izvajanjem</t>
    </r>
    <r>
      <rPr>
        <sz val="9"/>
        <rFont val="Tahoma"/>
        <family val="2"/>
      </rPr>
      <t xml:space="preserve"> preveri ustreznost priprave rastišča za nova drevesa, ustreznost kakovosti rastlinskega materiala, ustreznost sajenja rastlinskega materiala.</t>
    </r>
  </si>
  <si>
    <r>
      <t>Široki</t>
    </r>
    <r>
      <rPr>
        <sz val="9"/>
        <rFont val="Tahoma"/>
        <family val="2"/>
        <charset val="238"/>
      </rPr>
      <t xml:space="preserve"> izkop / odgrnitev humusa - živice v deb. do 20-30 cm na mestu obstoječih zelenic</t>
    </r>
    <r>
      <rPr>
        <sz val="9"/>
        <rFont val="Tahoma"/>
        <family val="2"/>
      </rPr>
      <t xml:space="preserve">, kjer se umešča nove elemente urbane opreme, drevesa, pelje pot, s hrambo izkopanega materiala na začasni deponiji gradbišča. </t>
    </r>
  </si>
  <si>
    <r>
      <t xml:space="preserve">Izkop v globino </t>
    </r>
    <r>
      <rPr>
        <sz val="9"/>
        <rFont val="Tahoma"/>
        <family val="2"/>
        <charset val="238"/>
      </rPr>
      <t>do 85 cm na mestu temeljev obstoječih klopi - nova lokacija,</t>
    </r>
    <r>
      <rPr>
        <sz val="9"/>
        <rFont val="Tahoma"/>
        <family val="2"/>
      </rPr>
      <t xml:space="preserve"> vključno s planumom temeljnih tal in odvozom izkopanega materiala na deponijo na gradbišču. -11 kos</t>
    </r>
  </si>
  <si>
    <r>
      <t xml:space="preserve">Izkop v globino </t>
    </r>
    <r>
      <rPr>
        <sz val="9"/>
        <rFont val="Tahoma"/>
        <family val="2"/>
        <charset val="238"/>
      </rPr>
      <t>do 80 cm na mestu temeljev klopi amfiteatra</t>
    </r>
    <r>
      <rPr>
        <sz val="9"/>
        <rFont val="Tahoma"/>
        <family val="2"/>
      </rPr>
      <t xml:space="preserve"> - nova lokacija, vključno s planumom temeljnih tal in odvozom izkopanega materiala na deponijo na gradbišču. - 23 kos</t>
    </r>
  </si>
  <si>
    <r>
      <t xml:space="preserve">Izkop </t>
    </r>
    <r>
      <rPr>
        <sz val="9"/>
        <rFont val="Tahoma"/>
        <family val="2"/>
        <charset val="238"/>
      </rPr>
      <t>v globino do 110 cm na mestu AB oboda peskovnika,</t>
    </r>
    <r>
      <rPr>
        <sz val="9"/>
        <rFont val="Tahoma"/>
        <family val="2"/>
      </rPr>
      <t xml:space="preserve"> vključno s planumom temeljnih tal in odvozom izkopanega materiala na deponijo na gradbišču. </t>
    </r>
  </si>
  <si>
    <r>
      <t xml:space="preserve">Izkop v globino </t>
    </r>
    <r>
      <rPr>
        <sz val="9"/>
        <rFont val="Tahoma"/>
        <family val="2"/>
        <charset val="238"/>
      </rPr>
      <t xml:space="preserve">do 65 cm na območju peskovnika, </t>
    </r>
    <r>
      <rPr>
        <sz val="9"/>
        <rFont val="Tahoma"/>
        <family val="2"/>
      </rPr>
      <t xml:space="preserve">vključno s planumom temeljnih tal in odvozom izkopanega materiala na deponijo na gradbišču. </t>
    </r>
  </si>
  <si>
    <r>
      <t xml:space="preserve">Izkop v globino </t>
    </r>
    <r>
      <rPr>
        <sz val="9"/>
        <rFont val="Tahoma"/>
        <family val="2"/>
        <charset val="238"/>
      </rPr>
      <t>30 do 40 cm na območju varnostnih podlog v trati,</t>
    </r>
    <r>
      <rPr>
        <sz val="9"/>
        <rFont val="Tahoma"/>
        <family val="2"/>
      </rPr>
      <t xml:space="preserve"> vključno s planumom temeljnih tal in odvozom izkopanega materiala na deponijo na gradbišču. </t>
    </r>
  </si>
  <si>
    <r>
      <t xml:space="preserve">Izkop v globino </t>
    </r>
    <r>
      <rPr>
        <sz val="9"/>
        <rFont val="Tahoma"/>
        <family val="2"/>
        <charset val="238"/>
      </rPr>
      <t>do 52 cm na mestu novih utrjenih peščenih površin/poti izven</t>
    </r>
    <r>
      <rPr>
        <sz val="9"/>
        <rFont val="Tahoma"/>
        <family val="2"/>
      </rPr>
      <t xml:space="preserve"> obstoječih utrjenih površin, vključno z odvozom izkopanega materiala na deponijo na gradbišču. </t>
    </r>
  </si>
  <si>
    <r>
      <t xml:space="preserve">Izkop v globino </t>
    </r>
    <r>
      <rPr>
        <sz val="9"/>
        <rFont val="Tahoma"/>
        <family val="2"/>
        <charset val="238"/>
      </rPr>
      <t xml:space="preserve">do 60 cm na mestu </t>
    </r>
    <r>
      <rPr>
        <b/>
        <sz val="9"/>
        <rFont val="Tahoma"/>
        <family val="2"/>
        <charset val="238"/>
      </rPr>
      <t xml:space="preserve">gruščne trate </t>
    </r>
    <r>
      <rPr>
        <sz val="9"/>
        <rFont val="Tahoma"/>
        <family val="2"/>
      </rPr>
      <t xml:space="preserve">/ poti izven obstoječih utrjenih površin, vključno z odvozom izkopanega materiala na deponijo na gradbišču. </t>
    </r>
  </si>
  <si>
    <r>
      <t xml:space="preserve">Izkop v globino </t>
    </r>
    <r>
      <rPr>
        <sz val="9"/>
        <rFont val="Tahoma"/>
        <family val="2"/>
        <charset val="238"/>
      </rPr>
      <t xml:space="preserve">do 60 cm na mestu betonskih tlakovcev </t>
    </r>
    <r>
      <rPr>
        <sz val="9"/>
        <rFont val="Tahoma"/>
        <family val="2"/>
      </rPr>
      <t xml:space="preserve">- ekološki otok, vključno z odvozom izkopanega materiala na deponijo na gradbišču. </t>
    </r>
  </si>
  <si>
    <r>
      <t xml:space="preserve">OPOMBA: Za zemeljska nasutja do zaključnih ustrojev se </t>
    </r>
    <r>
      <rPr>
        <b/>
        <u/>
        <sz val="9"/>
        <rFont val="Tahoma"/>
        <family val="2"/>
        <charset val="238"/>
      </rPr>
      <t>uporabi odkopan material.</t>
    </r>
    <r>
      <rPr>
        <sz val="9"/>
        <rFont val="Tahoma"/>
        <family val="2"/>
        <charset val="238"/>
      </rPr>
      <t xml:space="preserve">
Zasutja do finalnih ustrojev.</t>
    </r>
  </si>
  <si>
    <t>Oblikovanje ogrodja cvetlične grede z asfaltom z nalaganjem kosev nalomljenega odstranjenega asfalta - 4 kos gred, po navodilih in ob prisotnosti projektanta KA!</t>
  </si>
  <si>
    <t>OPOMBA: V maksimalni meri se izkoristi obstoječ izkopan oz. odstranjen material; lomljenec (TD), ki se ga preseje, spere in ustrezno pripravi za ponovno uporabo!</t>
  </si>
  <si>
    <r>
      <t xml:space="preserve">Kompletna izvedba utrjene peščene površine in zahtevanih naklonov za površinsko odvodnjavanje padavinske vode, z nasutjem, nabijanjem, uvaljanjem in utrjevanjem posameznih slojev, dobavo materiala in vsemi pomožnimi deli in prenosi. 
</t>
    </r>
    <r>
      <rPr>
        <i/>
        <sz val="9"/>
        <rFont val="Tahoma"/>
        <family val="2"/>
        <charset val="238"/>
      </rPr>
      <t>OPOMBA: V maksimalni meri se izkoristi obstoječ izkopan oz. odstranjen material; asfalt, katerega se zmelje in lomljenec, ki se ga preseje, spere in ustrezno pripravi za ponovno uporabo!</t>
    </r>
    <r>
      <rPr>
        <sz val="9"/>
        <rFont val="Tahoma"/>
        <family val="2"/>
      </rPr>
      <t xml:space="preserve">
</t>
    </r>
  </si>
  <si>
    <r>
      <t>zaključni sloj:</t>
    </r>
    <r>
      <rPr>
        <sz val="9"/>
        <rFont val="Tahoma"/>
        <family val="2"/>
      </rPr>
      <t xml:space="preserve"> mešanica lomljenca in asfaltnega drobljenca  2-4mm | 1-2 cm (utrjene, </t>
    </r>
    <r>
      <rPr>
        <sz val="9"/>
        <rFont val="Tahoma"/>
        <family val="2"/>
        <charset val="238"/>
      </rPr>
      <t>deloma povozne</t>
    </r>
    <r>
      <rPr>
        <sz val="9"/>
        <rFont val="Tahoma"/>
        <family val="2"/>
      </rPr>
      <t xml:space="preserve"> peščene poti po načrtu)</t>
    </r>
  </si>
  <si>
    <r>
      <t>tamponski drobljenec</t>
    </r>
    <r>
      <rPr>
        <sz val="9"/>
        <rFont val="Tahoma"/>
        <family val="2"/>
      </rPr>
      <t xml:space="preserve"> TD 0/32 mm | 20 cm</t>
    </r>
  </si>
  <si>
    <r>
      <t xml:space="preserve">nasutje kamnitega zmrzlinsko odpornega materiala </t>
    </r>
    <r>
      <rPr>
        <sz val="9"/>
        <rFont val="Tahoma"/>
        <family val="2"/>
      </rPr>
      <t xml:space="preserve">NKM 0/64 mm | 30 cm </t>
    </r>
  </si>
  <si>
    <r>
      <t>geotekstil</t>
    </r>
    <r>
      <rPr>
        <sz val="9"/>
        <rFont val="Tahoma"/>
        <family val="2"/>
      </rPr>
      <t xml:space="preserve"> - filtrski sloj 300 g/m2 (kot npr. Polyfelt ali enakovredno)  </t>
    </r>
  </si>
  <si>
    <r>
      <t xml:space="preserve">planum temeljnih tal </t>
    </r>
    <r>
      <rPr>
        <sz val="9"/>
        <rFont val="Tahoma"/>
        <family val="2"/>
      </rPr>
      <t>/ spodnjih nasutij (utrjene peščene poti po načrtu in pohodna površina amfiteatra)</t>
    </r>
  </si>
  <si>
    <t>Utrjena površina - gruščna trata</t>
  </si>
  <si>
    <r>
      <t>mešanica gruščne frakcije 8/16</t>
    </r>
    <r>
      <rPr>
        <sz val="9"/>
        <rFont val="Tahoma"/>
        <family val="2"/>
      </rPr>
      <t xml:space="preserve"> (70%) in 
kvalitetne vrtne zemlje/živice (30%)  </t>
    </r>
    <r>
      <rPr>
        <sz val="9"/>
        <rFont val="Tahoma"/>
        <family val="2"/>
        <charset val="238"/>
      </rPr>
      <t>v debelini 30 cm</t>
    </r>
  </si>
  <si>
    <r>
      <t xml:space="preserve">dobro utrjen </t>
    </r>
    <r>
      <rPr>
        <sz val="9"/>
        <rFont val="Tahoma"/>
        <family val="2"/>
        <charset val="238"/>
      </rPr>
      <t>tamponski drobljenec</t>
    </r>
    <r>
      <rPr>
        <sz val="9"/>
        <rFont val="Tahoma"/>
        <family val="2"/>
      </rPr>
      <t xml:space="preserve"> 0/32 </t>
    </r>
    <r>
      <rPr>
        <sz val="9"/>
        <rFont val="Tahoma"/>
        <family val="2"/>
        <charset val="238"/>
      </rPr>
      <t>debeline 30cm</t>
    </r>
  </si>
  <si>
    <r>
      <t xml:space="preserve">geotekstil </t>
    </r>
    <r>
      <rPr>
        <sz val="9"/>
        <rFont val="Tahoma"/>
        <family val="2"/>
      </rPr>
      <t xml:space="preserve">- filtrski sloj 300 g/m2 (kot npr. Polyfelt ali enakovredno)  </t>
    </r>
  </si>
  <si>
    <r>
      <t>planum</t>
    </r>
    <r>
      <rPr>
        <sz val="9"/>
        <rFont val="Tahoma"/>
        <family val="2"/>
      </rPr>
      <t xml:space="preserve"> temeljnih tal</t>
    </r>
  </si>
  <si>
    <r>
      <t xml:space="preserve">Kompletna izvedba </t>
    </r>
    <r>
      <rPr>
        <sz val="9"/>
        <rFont val="Tahoma"/>
        <family val="2"/>
        <charset val="238"/>
      </rPr>
      <t>tlakovane površine na mestu ekološkega otoka</t>
    </r>
    <r>
      <rPr>
        <sz val="9"/>
        <rFont val="Tahoma"/>
        <family val="2"/>
      </rPr>
      <t xml:space="preserve">, z nasutjem, nabijanjem, uvaljanjem in utrjevanjem posameznih slojev, dobavo materiala in vsemi pomožnimi deli in prenosi. 
</t>
    </r>
  </si>
  <si>
    <r>
      <t>betonski tlakovci</t>
    </r>
    <r>
      <rPr>
        <sz val="9"/>
        <rFont val="Tahoma"/>
        <family val="2"/>
      </rPr>
      <t>, betonsko siva barva, dim 50x50 cm, kot npr. Tlakovci Podlesnik, linija Klasik</t>
    </r>
  </si>
  <si>
    <t>DRUGO</t>
  </si>
  <si>
    <t>Projekt izvedenih del (PID), vključno z Navodili za obratovanje in vzdrževanje (NOV) -  Načrt s področja arhitekture</t>
  </si>
  <si>
    <t>PID vključno z NOV</t>
  </si>
  <si>
    <r>
      <t>zaključni sloj:</t>
    </r>
    <r>
      <rPr>
        <sz val="9"/>
        <rFont val="Tahoma"/>
        <family val="2"/>
      </rPr>
      <t xml:space="preserve"> lomljenec 2-4mm | 1-2 cm (utrjene peščene poti po načrtu in pohodna površina amfiteatra). </t>
    </r>
    <r>
      <rPr>
        <sz val="9"/>
        <rFont val="Tahoma"/>
        <family val="2"/>
        <charset val="238"/>
      </rPr>
      <t>Makadam naj bo lomljenec svetle barve, izgled potrdi projektant po predloženem vzorcu.</t>
    </r>
  </si>
  <si>
    <t>Priprava rastišča - grmovnice: nanos obogatene živice (uporabi se ustrezno izboljšano živico z odgrnitve) v debelini minimalno 40cm. Propustna plast pod sadilno jamo mora biti debela vsaj 40 cm. Ob sadnji je treba substratu, sestavljenemu pretežno iz vrtne zemlje, dodati počasitopna gnojila z dvoletnim sproščanjem (2 briketa/sadiko). Upoštevano 0,1m3/grm</t>
  </si>
  <si>
    <t>20 cm debela plast obogatene, ustrezno skladiščene živice iz odgrnitve ali ustrezen rastni substrat za trato / suhi cvetoči travnik. Navožen substrat ne sme vsebovati semena plevelov ali delov korenin koreninskih plevelov: kostreba, srakonja, pesjak. Fino ročno planiranje po načrtu krajinske arhitekture na višino ± 0 cm (na 4 m lati). Nivo zemlje je potrebno zravnati na 1 cm +/- končno niveleto (upoštevati posedanje). Upoštevana površina 3805 m2.
*ustroj gruščne trate upoštevan in ovrednoten pri zemeljskih delih</t>
  </si>
  <si>
    <t>RAZNA DODATNA IN NEPREDVIDENA DELA 10 %</t>
  </si>
  <si>
    <r>
      <t>Kompletna izvedba</t>
    </r>
    <r>
      <rPr>
        <sz val="9"/>
        <rFont val="Tahoma"/>
        <family val="2"/>
        <charset val="238"/>
      </rPr>
      <t xml:space="preserve"> obnove pasu 40-55 cm ob fasadi in AB robnika š 10 cm, oboje z mačjimi glavami ob vhodu v grad</t>
    </r>
    <r>
      <rPr>
        <sz val="9"/>
        <rFont val="Tahoma"/>
        <family val="2"/>
      </rPr>
      <t>, vključno z nabavo, dobavo in vgradnjo vsega potrebnega materiala, betona, armaturo, opaži, dilatacijami, obdelavo konstrukcijskih dilatacij ter vsemi pomožnimi deli in prenosi. Izgled enako obstoječim obodom z mačjimi glavami.</t>
    </r>
  </si>
  <si>
    <t>Ukinitev obstoječe kabelske kanalizacije v dolžini 500m, komplet z izvlekom kablov, izkop in zasip kanala z utrditvijo v slojih po 20-25 cm, odvoz odvečnega materiala do končne deponije, čiščenje trase.</t>
  </si>
  <si>
    <t xml:space="preserve">Odvoz viška izkopanega materiala na trajno deponijo naročnika v razdaljo do 5 km, vključno z nakladanjem in razkladanjem materiala (brez takse deponiranja). </t>
  </si>
  <si>
    <t xml:space="preserve">Kompletna odstranitev informativnih tabel na vstopih v park, vključno s temelji in zidanimi elementi, z nalaganjem in odvozom porušenega materiala na trajno deponijo.
</t>
  </si>
  <si>
    <t>t</t>
  </si>
  <si>
    <t>Odvoz viška izkopanega materiala na trajno deponijo naročnika v razdaljo do 5 km, vključno z nakladanjem in razkladanjem materiala (brez takse deponiranja)</t>
  </si>
  <si>
    <t xml:space="preserve">Nalaganje izkopanega materiala ob izkopu na prevozno sredstvo in prevoz na začasno deponijo v primeru ne zmožnosti nalaganja izkopa ob kanalu. Velja tudi za nalaganje, prevoz nazaj na gradišče in zasip kanala. oz. na trajno deponijo naročnika v razdaljo do 5 km, vključno z nakladanjem in razkladanjem materiala (brez takse deponiranja); </t>
  </si>
  <si>
    <t>Rušenje nearmiranih betonskih tlakov in cementnih estrihov, debeline do 10cm</t>
  </si>
  <si>
    <t>Tlak pritličje: PVC talna obloga (nevarni odpadek PCB), vključno z nakladanjem in odvozom v trajno deponijo, s plačilom vseh taks in pristojbin.</t>
  </si>
  <si>
    <t>Tlak pritličje: talna obloga parket, vključno z nakladanjem in odvozom v trajno deponijo, s plačilom vseh taks in pristojbin.</t>
  </si>
  <si>
    <t>VODNI MOTIV SKUPAJ</t>
  </si>
  <si>
    <t>OPREMA KOMPENZACIJSKEGA BAZENA SKUPAJ</t>
  </si>
  <si>
    <t>FILTRSKA POSTAJA SKUPAJ</t>
  </si>
  <si>
    <t>AVTOMATSKI DEZINFEKCIJSKI SISTEM FONTANE IN MEHČANJE VODE SKUPAJ</t>
  </si>
  <si>
    <t>OPREMA ZA NEVTRALIZACIJO VODE SKUPAJ</t>
  </si>
  <si>
    <t>OSTALO SKUPAJ</t>
  </si>
  <si>
    <t>ELEKTRO INŠTALACIJE SKUPAJ</t>
  </si>
  <si>
    <t>4.26</t>
  </si>
  <si>
    <t>Dobava kabla tipa NYY-J 3x4mm2 in uvlačenje v cevi fi110mm</t>
  </si>
  <si>
    <t>Popisi zemeljskih del za učilnico na prostem in ploščad za sanitarni kontejner so zajeti v načrtu: 2/1 načrt gradbenih konstrukcij - PRENOVA MESTNEGA PARKA MURSKA SOBOTA</t>
  </si>
  <si>
    <t xml:space="preserve">Razprostiranje odvečne zemljine
Odvoz viška izkopanega materiala na trajno deponijo v razdaljo do 5 km, vključno z nakladanjem, razkladanjem materiala in plačilom takse deponiranja. </t>
  </si>
  <si>
    <t>Popisi betonskih del za učilnico na prostem in ploščad za sanitarni kontejner so zajeti v načrtu: 2/1 načrt gradbenih konstrukcij - PRENOVA MESTNEGA PARKA MURSKA SOBOTA</t>
  </si>
  <si>
    <t>Točkovni odtok vode korita v ponikanje: DN50 v betonski plošči: plastično telo (PVC‑U/PE‑HD) z navpičnim iztokom DN50, vgrajen brez pohodne rešetke (skrit), z dilatacijsko tulko skozi ploščo. Vključuje: , vgradnjo in niveliranje, priklop na meteorno cev DN50 do 3 m (1× koleno, 1× tulče), tesnjenje preboja (PU/MS tesnilo), preizkus zalitja in čiščenje.</t>
  </si>
  <si>
    <t>Popisi tesarskih del za učilnico na prostem in ploščad za sanitarni kontejner so zajeti v načrtu: 2/1 načrt gradbenih konstrukcij - PRENOVA MESTNEGA PARKA MURSKA SOBOTA</t>
  </si>
  <si>
    <t>Izkopi so obračunani po m3 v raščenem stanju, nasipi so obračunani po m3 v utrjenem stanju!</t>
  </si>
  <si>
    <r>
      <t xml:space="preserve">Demontaža igral, </t>
    </r>
    <r>
      <rPr>
        <sz val="9"/>
        <rFont val="Tahoma"/>
        <family val="2"/>
      </rPr>
      <t xml:space="preserve">predaja investitorju za ponovno uporabo (po dogovoru) in odstranitev temeljev, vključno z nalaganjem in odvozom porušenega materiala </t>
    </r>
    <r>
      <rPr>
        <sz val="9"/>
        <rFont val="Tahoma"/>
        <family val="2"/>
        <charset val="238"/>
      </rPr>
      <t xml:space="preserve">na deponijo </t>
    </r>
    <r>
      <rPr>
        <sz val="9"/>
        <rFont val="Tahoma"/>
        <family val="2"/>
      </rPr>
      <t xml:space="preserve">na gradbišču, kompletno z razvrščanjem materiala po vrsti (odpadka) in odvozom odpadnega materiala na trajno deponijo.
</t>
    </r>
    <r>
      <rPr>
        <sz val="9"/>
        <rFont val="Tahoma"/>
        <family val="2"/>
        <charset val="238"/>
      </rPr>
      <t>*Gugalnica z gumo (proizvajalca Vojcles) predvidena za ponovno uporabo na novi lokaciji v okviru projekta!</t>
    </r>
  </si>
  <si>
    <t>OPOMBA: V okolici objekta ZOTK in prostora igre ter medgeneracijskega srečevanja z vodnimi curki se ob izvajanju, v obsegu po presoji in projektanta, vrhnji sloj izvede s površinsko utrditvijo - vezavo, kot npr. tlak Hansegrand - vodoprepustna površina, videz enak peščeni površini.</t>
  </si>
  <si>
    <t>Varnostna podlaga</t>
  </si>
  <si>
    <t>Izdelane površine morajo ustrezati predpisom, normativom in standardom za izdelavo varnostnih podlog SIST EN 1177.</t>
  </si>
  <si>
    <r>
      <t xml:space="preserve">Kompletna izvedba </t>
    </r>
    <r>
      <rPr>
        <sz val="9"/>
        <rFont val="Tahoma"/>
        <family val="2"/>
        <charset val="238"/>
      </rPr>
      <t xml:space="preserve">varnostne podlage </t>
    </r>
    <r>
      <rPr>
        <sz val="9"/>
        <rFont val="Tahoma"/>
        <family val="2"/>
      </rPr>
      <t xml:space="preserve">po načrtu, vključno z dobavo materiala, vsemi pomožnimi deli in prenosi. 
- </t>
    </r>
    <r>
      <rPr>
        <sz val="9"/>
        <rFont val="Tahoma"/>
        <family val="2"/>
        <charset val="238"/>
      </rPr>
      <t>leseni sekanci,</t>
    </r>
    <r>
      <rPr>
        <sz val="9"/>
        <rFont val="Tahoma"/>
        <family val="2"/>
      </rPr>
      <t xml:space="preserve"> velikost delcev 5-30mm </t>
    </r>
    <r>
      <rPr>
        <sz val="9"/>
        <rFont val="Tahoma"/>
        <family val="2"/>
        <charset val="238"/>
      </rPr>
      <t xml:space="preserve">ali prodec 2-8mm </t>
    </r>
    <r>
      <rPr>
        <sz val="9"/>
        <rFont val="Tahoma"/>
        <family val="2"/>
      </rPr>
      <t xml:space="preserve">po izboru projektanta - </t>
    </r>
    <r>
      <rPr>
        <sz val="9"/>
        <rFont val="Tahoma"/>
        <family val="2"/>
        <charset val="238"/>
      </rPr>
      <t>v debelini 30 cm</t>
    </r>
    <r>
      <rPr>
        <sz val="9"/>
        <rFont val="Tahoma"/>
        <family val="2"/>
      </rPr>
      <t xml:space="preserve">, pri I11 (veliko leseno plezalo z mrežo) </t>
    </r>
    <r>
      <rPr>
        <sz val="9"/>
        <rFont val="Tahoma"/>
        <family val="2"/>
        <charset val="238"/>
      </rPr>
      <t>40 cm</t>
    </r>
    <r>
      <rPr>
        <sz val="9"/>
        <rFont val="Tahoma"/>
        <family val="2"/>
      </rPr>
      <t xml:space="preserve">
- </t>
    </r>
    <r>
      <rPr>
        <sz val="9"/>
        <rFont val="Tahoma"/>
        <family val="2"/>
        <charset val="238"/>
      </rPr>
      <t>geotekstil</t>
    </r>
    <r>
      <rPr>
        <sz val="9"/>
        <rFont val="Tahoma"/>
        <family val="2"/>
      </rPr>
      <t xml:space="preserve">
-</t>
    </r>
    <r>
      <rPr>
        <sz val="9"/>
        <rFont val="Tahoma"/>
        <family val="2"/>
        <charset val="238"/>
      </rPr>
      <t xml:space="preserve"> planum temeljnih tal</t>
    </r>
    <r>
      <rPr>
        <sz val="9"/>
        <rFont val="Tahoma"/>
        <family val="2"/>
      </rPr>
      <t xml:space="preserve">
</t>
    </r>
  </si>
  <si>
    <t>Kompletna izvedba mivke, vključno z dobavo materiala, vsemi pomožnimi deli in prenosi. 
- prana mivka (drobljeni apnenec in dolomit), velikost delcev nad 100 Nm oz. min. 50 Nm | 40 cm
- geotekstil 300 g/m2
- prodec/drenažni material 4/8 | 15 cm
- geotekstil 300 g/m2
- planum temeljnih tal</t>
  </si>
  <si>
    <r>
      <t>Nasutja</t>
    </r>
    <r>
      <rPr>
        <sz val="9"/>
        <rFont val="Tahoma"/>
        <family val="2"/>
        <charset val="238"/>
      </rPr>
      <t xml:space="preserve"> zemljine na območju odstranjenega igrišča</t>
    </r>
    <r>
      <rPr>
        <sz val="9"/>
        <rFont val="Tahoma"/>
        <family val="2"/>
      </rPr>
      <t xml:space="preserve">
*ocena količine</t>
    </r>
  </si>
  <si>
    <t>ELEMENTI ZA IGRO</t>
  </si>
  <si>
    <t>Elementi za igro so prvenstveno leseni elementi, preprostih oblik in enobarvni (v naravni barvi lesa). Kovinski deli INOX ali vroče cinkani. Igrala kot npr. proizvajalca Richter Spielgerate in Motoriko-Ecoplay, ali enakovredno.</t>
  </si>
  <si>
    <t>Vsi elementi za igro in varovalne podlage morajo ustrezati standardu SIST EN 1176 in SIST EN 1177.
Proizvajalec mora zagotoviti garancijo za obstojnost in dostopnost rezervnih delov za obnovo.
Točkovno temeljenje po specifikaciji proizvajalca, temeljenje mora biti izvedeno v skladu s standardi SIST EN 1176 in SIST EN 1177.</t>
  </si>
  <si>
    <t xml:space="preserve">Neodvisni pregled ustreznosti elementov za igro in vgradnje pred prvo uporabo oz. samo vgradnjo, ki ga izvede pooblaščena organizacija. </t>
  </si>
  <si>
    <t>Na območju korenin je prepovedana vožnja z delovni stroji, odlaganje gradbenega materiala in odkopavanje zemlje. Treba se je izogniti kakršnemukoli nasipavanju na območju korenin dreves. Če ni druge možnosti, so dovoljena manjša lokalna nasutja do 20 cm zračnega grobozrnatega materiala, vendar morata vsaj 1 m okrog debla in 1/3 površine območja korenin ostati brez nasutja. Če se na gradbišču v času rasti zniža nivo podtalnice in to traja več kot 3 tedne, je treba drevesa primerno zalivati. Po potrebi je primerno tudi zmanjšanje transpiracijske listnate površine ali uporaba antitranspirantov.</t>
  </si>
  <si>
    <t>2.5.2</t>
  </si>
  <si>
    <t>2.6.1</t>
  </si>
  <si>
    <t>2.6.3</t>
  </si>
  <si>
    <t xml:space="preserve"> 2.6.4</t>
  </si>
  <si>
    <t xml:space="preserve"> 2.6.5</t>
  </si>
  <si>
    <t xml:space="preserve"> 2.6.6</t>
  </si>
  <si>
    <t xml:space="preserve"> 2.6.7</t>
  </si>
  <si>
    <t xml:space="preserve"> 2.6.8</t>
  </si>
  <si>
    <t xml:space="preserve"> 2.6.9</t>
  </si>
  <si>
    <t>2.6.10</t>
  </si>
  <si>
    <t>2.6.11</t>
  </si>
  <si>
    <t>2.6.13</t>
  </si>
  <si>
    <t>2.6.14</t>
  </si>
  <si>
    <t>3</t>
  </si>
  <si>
    <t>SKUPAJ BREZ DDV</t>
  </si>
  <si>
    <t xml:space="preserve">Vsi jekleni elementi morajo biti protikorozijsko zaščiteni (inox ali vročecinkano), prašno barvani s strukturno barvo za kovino po izboru projektanta. Barva in struktura se potrjuje na podlagi predloženih vzorcev! Vari izvedeni nevidno, protikorozijsko obdelani in zaglajeni!
</t>
  </si>
  <si>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Pri sadilnih in setvenih delih se v največji meri uporabi predhodno odgrnjeno in shranjeno živico. Pred ponovnim razprostiranjem in dodajanjem snovi za izboljšanje je treba živico presejati in odstraniti kamenje in večje dele rastlin (večje od 5cm). Živica se ne sme mešati s tujki (npr. porušenim materialom, deli podrtih dreves, ...).
Velja oSIST DIN 18915 Uporaba rastlin pri urejanju zelenih površin - Zemeljska dela.</t>
  </si>
  <si>
    <t xml:space="preserve">- Kot spremembe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</si>
  <si>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 xml:space="preserve">Ponudba mora vsebovati ves pritrditveni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projekta.  </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</si>
  <si>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Prikazane količine v tem popisu so v raščenem ali vgrajenem stanju.  Posamezni koeficienti razrahljivosti morajo biti  upoštevani v ceni za enoto mere. Pri  cenah za enoto je upoštevati določeno specifičnost lokacije glede na skladiščenje materiala.</t>
  </si>
  <si>
    <t>- vsi vertikalni in horizontalni transporti delavcev in materiala</t>
  </si>
  <si>
    <t>- vsa potrebna pomožna delovna sredstva za delo, kot npr. lestve, delovni odri  , orodje….</t>
  </si>
  <si>
    <t>- vse stroške eventuelnega gretja prostorov s "tajfuni" in/ali ev. potrebnih del in/ali materialov, potrebnih za zagotovitev pogodbenih terminskih rokov</t>
  </si>
  <si>
    <t>- stroški, ki nastanejo zaradi prilagajanja terminskega plana izvedbe glede na obstoječe stanje,</t>
  </si>
  <si>
    <t>Odstranitev obstoječega stavbnega pohištva, z nakladanjem in odvozom v trajno deponijo. Lesena okna in vrata, vključno podboji, senčila ter notranje in zunanje okenske police.</t>
  </si>
  <si>
    <t>- okna velikosti do 2-3m2</t>
  </si>
  <si>
    <t>- vrata velikosti do 3m2</t>
  </si>
  <si>
    <t>- vrata velikosti 3-6m2</t>
  </si>
  <si>
    <t>- odstranitev kovinskih rešetk na oknih, velikosti do 3m2</t>
  </si>
  <si>
    <t>Odstranitev obstoječe sestave tlakov in podov, vključno talna obloga in obstenske letve, z iznosom ruševin iz objekt.
Upoštevati tlak različnih debelin - talna obloga</t>
  </si>
  <si>
    <t>Nakladanje in odvoz v trajno deponijo, s plačilom vseh taks in pristojbin; 16,83 m3</t>
  </si>
  <si>
    <t>- deponiranje na gradbišču za ponovno uporabo; 23,80 m3</t>
  </si>
  <si>
    <t>- nakladanje in odvoz v trajno deponijo, s plačilom vseh taks in pristojbin; 87,60 m3</t>
  </si>
  <si>
    <t>Rušenje obstoječih predelnih in nosilnih opečnih sten, debeline 15cm in več, vključno z ometi in oblogami, kompletno z iznosom ruševin iz objekta in:</t>
  </si>
  <si>
    <t>Nakladanje in odvoz v trajno deponijo, s plačilom vseh taks in pristojbin; 56,60 m3</t>
  </si>
  <si>
    <t>Tekočina za dezinfekcijo:
Chloriliquid 35l, pakirano v plastičnih posodah zaščitenih z varovalnim pokrovim prozvajalca Bayrol</t>
  </si>
  <si>
    <t>Ph - minus tekočina 35l, pakirano v plastičnih posodah zaščitenih z varovalnim pokrovim prozvajalca Bayrol</t>
  </si>
  <si>
    <t>Razvlačevalec prostora, z možnostjo nastavitve željene vlage, delovanje v dveh stopnjah, s karbonskim filtrom.
Kapaciteta razvlaževanja max: 20l/dan
Qmax: 150m3/h
Moč: 390W</t>
  </si>
  <si>
    <t>Pripravljalno zaključna dela, zarisovanje, tlačni preizkus, regulacija armatur, transportni stroški</t>
  </si>
  <si>
    <t>Elektro omarica:
- varovalni elementi
- diferenčno tokovno stikalo 30 mA
- zaščita pred preobremenitvijo
- stikalo avtomatsko ročno
- stikalo navadno
- dnevni programator dela
- vodotesna omarica iz kompozitnih materialov
- napisi in drobni material in načrt</t>
  </si>
  <si>
    <r>
      <t>Točkovni odtok meteorne vode v ponikanje: DN110 v betonski plošči</t>
    </r>
    <r>
      <rPr>
        <sz val="9"/>
        <color theme="1"/>
        <rFont val="Tahoma"/>
        <family val="2"/>
        <charset val="238"/>
      </rPr>
      <t>: plastično telo (PVC‑U/PE‑HD) z navpičnim iztokom DN110, vgrajen brez pohodne rešetke (skrit), z dilatacijsko tulko skozi ploščo. Vključuje: oblikovanje lokalnega lijaka/padca ≥ 2 % v radiju ~1 m, vgradnjo in niveliranje, priklop na meteorno cev DN110 do 3 m (1× koleno, 1× tulče), tesnjenje preboja (PU/MS tesnilo), preizkus zalitja in čiščenje.</t>
    </r>
  </si>
  <si>
    <r>
      <t>Dobava in montaža zunanje pipe za pitno vodo</t>
    </r>
    <r>
      <rPr>
        <sz val="9"/>
        <color theme="1"/>
        <rFont val="Tahoma"/>
        <family val="2"/>
        <charset val="238"/>
      </rPr>
      <t xml:space="preserve"> (pitnik), kromirana medeninasta pipa z odpornim ventilom proti vandalizmu, navoj G½'', vgrajena v predpripravljeno nišo v AB zidu, priklop na cev PE‑X/Al/PE ali CU, vključno s kotnim ventilom, fiksacijo, tesnili in preizkusom delovanja. Vključen dovod vode do 2 m, delo, tesnjenje in zagon.</t>
    </r>
  </si>
  <si>
    <r>
      <t xml:space="preserve">Navrtni zasun za DUKTIL cevi DN 100, vključno z PE d32 (10bar) cevjo l=20m, zaščitno cevjo PE d63 (5m), cestnim ventilom,  vgradilno garnituro in cestno kapo, izkopom, posteljico, obsipom cevovoda in zasipom, priključitvijo na obstoječ vodovodni priključek. Lokacije se določijo na licu mesta.  Postavka upošteva ceno za kompletno izvedbo in sanacijo hišnega priključka. </t>
    </r>
    <r>
      <rPr>
        <b/>
        <sz val="9"/>
        <color indexed="8"/>
        <rFont val="Tahoma"/>
        <family val="2"/>
        <charset val="238"/>
      </rPr>
      <t>IZVAJA UPRAVLJALEC VODOVODA</t>
    </r>
    <r>
      <rPr>
        <sz val="9"/>
        <color indexed="8"/>
        <rFont val="Tahoma"/>
        <family val="2"/>
        <charset val="238"/>
      </rPr>
      <t xml:space="preserve">                                                                        </t>
    </r>
  </si>
  <si>
    <t>Popolna ponudba za izvedbo GOI del mora v ceni/enoto vsebovati tudi (če ni drugače navedeno) :</t>
  </si>
  <si>
    <t>Izvedba mulde širine 30 cm in globine 20 cm.
Po zunanjem robu peščene potke (ob obstoječi živi meji) na severnem dostopu.
Nasutje kamnitega lomljenca 16/32 | 20 cm
Poravnava mulde s finalno koto peščene površine!</t>
  </si>
  <si>
    <t>Dobava in vgrajevanje podložnega  betona C12/15, XC0 CI 0.2 Dmax 32 v debelini 10cm.
- podložni beton AB oboda peskovnika</t>
  </si>
  <si>
    <t>5.1.1.a</t>
  </si>
  <si>
    <t>5.1.1.b</t>
  </si>
  <si>
    <t>5.1.1.c</t>
  </si>
  <si>
    <t>5.1.1.d</t>
  </si>
  <si>
    <t>5.1.1.e</t>
  </si>
  <si>
    <t>5.1.1.f</t>
  </si>
  <si>
    <t>5.1.1.g</t>
  </si>
  <si>
    <t>5.1.1.h</t>
  </si>
  <si>
    <t>5.1.1.i</t>
  </si>
  <si>
    <t>5.1.2.a</t>
  </si>
  <si>
    <t>5.1.2.b</t>
  </si>
  <si>
    <t>5.1.2.c</t>
  </si>
  <si>
    <t>5.1.2.e</t>
  </si>
  <si>
    <t>5.1.2.d</t>
  </si>
  <si>
    <t>5.2.1.a</t>
  </si>
  <si>
    <t>5.2.1.b</t>
  </si>
  <si>
    <t>5.2.2.b</t>
  </si>
  <si>
    <t>5.2.1.c</t>
  </si>
  <si>
    <t>5.2.1.d</t>
  </si>
  <si>
    <t>5.2.1.e</t>
  </si>
  <si>
    <t>5.2.1.f</t>
  </si>
  <si>
    <t>5.2.1.g</t>
  </si>
  <si>
    <t>5.2.1.h</t>
  </si>
  <si>
    <t>5.2.1.i</t>
  </si>
  <si>
    <t>5.2.1.j</t>
  </si>
  <si>
    <t>5.2.2.a</t>
  </si>
  <si>
    <t>5.2.2.c</t>
  </si>
  <si>
    <t>4.a</t>
  </si>
  <si>
    <t>5.a</t>
  </si>
  <si>
    <t>4.b</t>
  </si>
  <si>
    <t>4.c</t>
  </si>
  <si>
    <t>5.b</t>
  </si>
  <si>
    <t>Odstranitev obstoječih stenskih keramičnih oblog, z odvozom ruševin v trajno deponijo. Količina je ocenjena</t>
  </si>
  <si>
    <t>5.c</t>
  </si>
  <si>
    <t>5.d</t>
  </si>
  <si>
    <t>8.a</t>
  </si>
  <si>
    <t>8.b</t>
  </si>
  <si>
    <t>9.a</t>
  </si>
  <si>
    <t>9.b</t>
  </si>
  <si>
    <t>9.c</t>
  </si>
  <si>
    <t>Strojni izkop na mestu porušenih temeljev za nove temeljne pasove in plošče, globina do 80 cm, širina izkopa 80–100 cm. Vključuje: ločitev plodne zemlje (humusa), razkladanje na robu gradbišča, transport presežka na odlagališče do 5 km,  vključno z nakladanjem, razkladanjem materiala in plačilom takse deponiranja. Zavarovanje stene izkopa in črpanje vode, če je potrebno. Izkop v terenu III:ktg.
 -  vstopna portala</t>
  </si>
  <si>
    <t>Planiranje dna izkopa s točnostjo +-1cm ter utrjevanje do potrebne zbitosti
 -  vstopna portala</t>
  </si>
  <si>
    <t>Dobava in polaganje PP filca geosintetik  z natezno trdnostjo SigmaM=16 kN/m, kot npr. Polyfelt TS 40, preklop 20 cm, pred vgradnjo tampona
 - vstopna portala</t>
  </si>
  <si>
    <t>Nasutje, razgrnitev in mehansko utrjevanje tamponskega sloja iz drobljenca frakcije 0/32 mm, v plasteh debeline do 30 cm. Vsaka plast valjana z ustreznim valjarjem do standardne nosilnosti. Material mora biti čist, brez glinenih delcev. Obračun po m3 tampona v utrjenem stanju.
 -  vstopna portala</t>
  </si>
  <si>
    <t>Dobava in vgrajevanje nearmiranega betona C12/16, X0, prereza 0,08 -0,12 m3/m2-m1. Podložni betoni.
 - Vstopna portala</t>
  </si>
  <si>
    <t>Dobava in vgradnja armiranega betona C30/37 (XF4, XC4, S3, Cl 0.2) za pasovne temelje šir. 50 cm in višine 60 cm. Betoniranje vključuje, zgoščevanje z vibriranjem in začetno zaščito pred dežjem in izsušitvijo. Beton mora biti skladen s SIST EN 206-1.
 - Vstopna portala</t>
  </si>
  <si>
    <t>Dobava, polaganje in vezanje srednje komplicirane armature RA1,  do fi 12 mm. Obračun po armaturnem izvlečku. 
Dobava, polaganje armaturnih mrež 500B. Obračun po armaturnem izvlečku.
Dejanski obračun po armaturnih načrtih in dejanski porabi! Podana je ocena 80 kg m3
 - Vstopna portala</t>
  </si>
  <si>
    <t>Dobava, montaža in demontaža  dvostranskega opaža pasovnih temeljev 50/55cm, opaž z višino podpiranja do 80cm:
 - vstopna portala</t>
  </si>
  <si>
    <t>Dobava, postavitev in demontaža podprtega opaža za bočne stranice venca opečnega zidu, višine 7 cm, na višini 250 cm od tal. Površine stikov obdelane s tesnilnim trakom proti pronicanju cementnega mleka. Po potrebi obdelava notranjih vogalov, usklajena s tehnologijo betoniranja. Obvezna uporaba ločilnega sredstva za opaž.
 - vstopna portala</t>
  </si>
  <si>
    <t>Ročno čiščenje reciklirane polne opeke dim. 25 × 12 × 6,5 cm, z odstranitvijo stare malte, krtačenjem in selekcijo. Pred polaganjem naj se opeka navlaži. Paziti na mehansko poškodovane kose. Izvajalec mora ohraniti razvidnost opečne strukture.
 - Učilnica na prostem in ploščad za sanitarni kontejner</t>
  </si>
  <si>
    <t xml:space="preserve">- Način izdelave: Tipsko standardno sestavljeno jekleno ogrodje
- Notranja višina prostora: 2340 mm
- Izvedba strešnega okvirja: Standardna izvedba
- Izvedba kotnega stebra: Standardna izvedba
- Izvedba talne konstrukcije: Standardni talni prečnik
- Razmik med žepi za viličarja: 2050 mm
- Višina parapeta: Izvedba okna do tal
- Priključni položaj za dovod in odvod vode: Pogreznjeno v strukturo stene (pogreznjeno)
</t>
  </si>
  <si>
    <t>Izvedba:</t>
  </si>
  <si>
    <t xml:space="preserve"> - Stenska izolacija: Mineralna volna 60 mm
 - Strešna izolacija: Mineralna volna 100 mm
 - Talna izolacija: Mineralna volna 60 mm
 - Talna plošča: 2x OSB podlaga 20 mm, zamaknjeni preklopi, oba sloja lepljena in vijačena med seboj
 - Talna obloga: protizdrsna PVC talna obloga po izboru projektanta
 - Notranja oprema: kompakt plošča 13 mm, barva po izboru projektanta
 - Izolacija predelne stene : Brez izolacije</t>
  </si>
  <si>
    <r>
      <rPr>
        <u/>
        <sz val="9"/>
        <color rgb="FF000000"/>
        <rFont val="Tahoma"/>
        <family val="2"/>
        <charset val="238"/>
      </rPr>
      <t xml:space="preserve">Površinska zaščita:
</t>
    </r>
    <r>
      <rPr>
        <sz val="9"/>
        <color rgb="FF000000"/>
        <rFont val="Tahoma"/>
        <family val="2"/>
        <charset val="238"/>
      </rPr>
      <t>- Barva kontejnerja : RAL 7016 Antracit siva</t>
    </r>
  </si>
  <si>
    <r>
      <t xml:space="preserve">Notranja obdelava:
</t>
    </r>
    <r>
      <rPr>
        <sz val="9"/>
        <color rgb="FF000000"/>
        <rFont val="Tahoma"/>
        <family val="2"/>
        <charset val="238"/>
      </rPr>
      <t xml:space="preserve"> - Notranja obloga sten : Iverna plošča bela
 - Notranji obloga stropa: Iverna plošča bela</t>
    </r>
  </si>
  <si>
    <t>Izolacija:</t>
  </si>
  <si>
    <t>2 Kos Jeklena zunanja vrata
 - Standardne dimenzije (širina): 875 mm
 - Svetla širina prehoda: 811 mm
 - Svetla višina prehoda: 2065 mm
 - Odpiranje navzvzen</t>
  </si>
  <si>
    <t xml:space="preserve">2 Kos fiksno okno, z aluminijastim okvirjem, s prekinjenim toplotnim mostom
 - Zunanja velikost okna: 945X2340 mm
 - Parapetna višina: 0 od notranjega zaključnega tlaka
 - troslojna termopan zasteklitev, kaljeno steklo </t>
  </si>
  <si>
    <t>3  Kos Vtičnica, enojna
350 mm nad zgornjim robom tal (FOK)</t>
  </si>
  <si>
    <t>3  Kos Vtičnica, enojna Elektrika za vlažne prostore
480 mm nad zgornjim robom tal (FOK)</t>
  </si>
  <si>
    <t>3  Kos Vtičnica, enojna Elektrika za vlažne prostore
1800 mm nad zgornjim robom tal (FOK)</t>
  </si>
  <si>
    <t>1  Kos Stikalo za izklop
1150 mm nad zgornjim robom tal (FOK)</t>
  </si>
  <si>
    <t>1  Kos Stikalo za izklop Elektrika za vlažne prostore
1150 mm nad zgornjim robom tal (FOK)</t>
  </si>
  <si>
    <t xml:space="preserve">3  Kos Serijsko stikalo Elektrika za vlažne prostore
1150 mm nad zgornjim robom tal (FOK) </t>
  </si>
  <si>
    <t>Izvedba elektro priključkov: Vklj. s CEE-spusti, vklj. z razdelilno omarico
Elektrika : VDE standard (400V/32A/5-polno)</t>
  </si>
  <si>
    <t>2  Kos Odvodni ventilator, 170 m³</t>
  </si>
  <si>
    <t>1  Kos notranjih vrat - Standardne dimenzije (širina): min 650 mm
1  Kos notranjih vrat - Standardne dimenzije (širina): min. 800 mm
1  Kos notranjih vrat - Standardne dimenzije (širina): 800 mm</t>
  </si>
  <si>
    <t>2.5.1</t>
  </si>
  <si>
    <t>Ščetka za wc, inox ročaj in posoda s pokrovom, ki je del ročaja, zamenljiva glava ščetke, konzolna pritrditev v steno, kot npr. CWS Paradise</t>
  </si>
  <si>
    <t xml:space="preserve">Podajalnik wc papirja, podajalnik za lističe, inoks ohišje, ključavnica proti odtujitvi, kot npr. CWS Paradise                                                                </t>
  </si>
  <si>
    <t xml:space="preserve">Kljukice za oblačila, inox kljukica, l=38mm, fi=20mm, mat obdelarva, pritrjevanje v steno z vijakom z vrezanim navojem (brez vidnih vijakov)                                  </t>
  </si>
  <si>
    <t>Stensko držalo za invalida, ročaj, sredni, dolžine do 50cm, v inoks izvedbi</t>
  </si>
  <si>
    <t xml:space="preserve">Koš za smeti v omarici, inox posoda 30 L, ravni robovi, pravilne oblike                                                                                   </t>
  </si>
  <si>
    <t xml:space="preserve">Koš za smeti v sanitarijah za gib. Ovirane, inox posoda 50 L, ravni robovi, pravilne oblike                                                                                    </t>
  </si>
  <si>
    <t xml:space="preserve">Podajalnik brisač, inox ohišje, kapaciteta cca 300 zloženk, ključavnica proti odtujitvi, kot npr. CWS Paradise                                                                                                  </t>
  </si>
  <si>
    <t>Milnik, inox ohišje, ključavnica proti odtujitvi, kot npr. CWS Paradise</t>
  </si>
  <si>
    <t xml:space="preserve">Kovinska fasada na čelni fasadi kontejnerja
Dobava in montaža kovinske fasadne obloga kontejnerja iz plošč pločevine 3 mm na kovinski podkonstrukciji iz škatlastih jeklenih profilov 30×30×3 mm; pritrditev z vijaki; sistemski prajmer + strukturni lak (RAL po projektu). CNC izrez oznake sanitarij. Vključuje: dobava materiala, razrez, vrtanje, montaža podkonstrukcije, pritrdila, zaščitno in zaključni premaz, delo, drobni material, orodje. </t>
  </si>
  <si>
    <t>Zap. Št.</t>
  </si>
  <si>
    <t>Vrednost</t>
  </si>
  <si>
    <t>EM</t>
  </si>
  <si>
    <t>Cena / EM</t>
  </si>
  <si>
    <t>Šifra</t>
  </si>
  <si>
    <t>MESTNA OBČINA MURSKA SOBOTA</t>
  </si>
  <si>
    <t>INVESTITOR:</t>
  </si>
  <si>
    <t>OBJEKT:</t>
  </si>
  <si>
    <t>REKAPITULACIJA - KRAJINSKA ARHITEKTURA</t>
  </si>
  <si>
    <r>
      <rPr>
        <b/>
        <sz val="10"/>
        <color rgb="FF000000"/>
        <rFont val="Tahoma"/>
        <family val="2"/>
      </rPr>
      <t>ZAŠČITA DREVES PRED ZAČETKOM GRADBENIH DEL</t>
    </r>
    <r>
      <rPr>
        <sz val="10"/>
        <color rgb="FF000000"/>
        <rFont val="Tahoma"/>
        <family val="2"/>
      </rPr>
      <t xml:space="preserve">
Pred začetkom gradbenih del je obvezno varovanje obstoječih dreves na gradbišču, ki mora biti izvedeno v skladu s tehničnimi predpisi, tako da se za časa gradnje dreves ne poškoduje. Za zaščito dreves in zasaditev pri gradbenih posegih se upošteva DIN 18920. Varovanje obstoječih dreves se izvede z 2-metrsko visoko trdno ograjo, s stranskim odmikom od roba krošnje dreves 1,5 m od roba krošnje sestoja, ki se ohranja. Dela ob izkopu v neposredni bližini drevesa se izvajajo pazljivo - ročno in z manjšimi stroji! Za zaščito drevesa se dodatno predvidi debelna zaščita iz lesenih desk višine 2 m, tapecirane na strani debla.
-</t>
    </r>
    <r>
      <rPr>
        <b/>
        <sz val="10"/>
        <color rgb="FF000000"/>
        <rFont val="Tahoma"/>
        <family val="2"/>
      </rPr>
      <t xml:space="preserve"> Prioritetno se varuje hrastova drevesa v Trubarjevem drevoredu in večje hraste v južnem delu parka! </t>
    </r>
    <r>
      <rPr>
        <sz val="10"/>
        <color rgb="FF000000"/>
        <rFont val="Tahoma"/>
        <family val="2"/>
      </rPr>
      <t xml:space="preserve">V rastiščni prostor večjih hrastov (obseg debla 4m ali več), se skladno s pogoji ZRSVN, ne umešča objektov, poti in trase infrastrukture. *Ob izvajanju se izvedba ustrezno - po navodilih predstavnika ZRSVN in certificiranega arborista, prilagodi v primeru predvidenega izvajanja del v bližini drevesa.
</t>
    </r>
    <r>
      <rPr>
        <b/>
        <sz val="10"/>
        <color rgb="FF000000"/>
        <rFont val="Tahoma"/>
        <family val="2"/>
      </rPr>
      <t>- Varuje se tudi vsa ostala obstoječa drevesa v parku in zelenice!</t>
    </r>
    <r>
      <rPr>
        <sz val="10"/>
        <color rgb="FF000000"/>
        <rFont val="Tahoma"/>
        <family val="2"/>
      </rPr>
      <t xml:space="preserve">
Predvideno je izvajanje del znotraj parka po sklopih / območjih. Zaščite morajo na lokaciji obvezno ostati do zaključka gradbenih in zemeljskih del! Po zaključku del na določeni lokaciji se ograje in debelne zaščite premakne na drugo lokacijo. Vožnja z gradbeno mehanizacijo in odlaganje materiala na že končanem območju ni dovoljeno!Območja drevesnih korenin se ne smejo zalivati z odpadno vodo z gradbišča, le-ta na njih tudi ne sme zastajati!
Na območju korenin je prepovedana vožnja z delovni stroji, odlaganje gradbenega materiala in odkopavanje zemlje. Treba se je izogniti kakršnemukoli nasipavanju na območju korenin dreves. Če ni druge možnosti, so dovoljena manjša lokalna nasutja do 20 cm zračnega grobozrnatega materiala, vendar morata vsaj 1 m okrog debla in 1/3 površine območja korenin ostati brez nasutja. Če se na gradbišču v času rasti zniža nivo podtalnice in to traja več kot 3 tedne, je treba drevesa primerno zalivati. Po potrebi je primerno tudi zmanjšanje transpiracijske listnate površine ali uporaba antitranspirantov.</t>
    </r>
  </si>
  <si>
    <r>
      <rPr>
        <b/>
        <sz val="10"/>
        <color rgb="FF000000"/>
        <rFont val="Tahoma"/>
        <family val="2"/>
      </rPr>
      <t xml:space="preserve">Dela v območju korenin obstoječega drevesa
</t>
    </r>
    <r>
      <rPr>
        <sz val="10"/>
        <color rgb="FF000000"/>
        <rFont val="Tahoma"/>
        <family val="2"/>
      </rPr>
      <t xml:space="preserve">V območja korenin obstoječega drevesa, ki se ohranja, se ne posega! V primeru, da se posegom v območje drevesnih korenin ni mogoče izogniti, se dela izvajajo </t>
    </r>
    <r>
      <rPr>
        <b/>
        <sz val="10"/>
        <color rgb="FF000000"/>
        <rFont val="Tahoma"/>
        <family val="2"/>
      </rPr>
      <t>ročno!</t>
    </r>
    <r>
      <rPr>
        <sz val="10"/>
        <color rgb="FF000000"/>
        <rFont val="Tahoma"/>
        <family val="2"/>
      </rPr>
      <t xml:space="preserve"> Eventualni izkopi v območju večjih korenin se morajo izvajati s pomočjo naprave za razpihovanje in odsesavanje zemlje. Od koreničnika naj bo tak izkop oddaljen za štirikratnik obsega debla na 1m višine. (Pri mladih drevesih pri izkopu upoštevamo minimalno razdaljo 2,5m.) Pri izkopu jarkov je treba paziti, da se korenine s premerom nad 2 cm ne pretrgajo. Poškodbam korenin se je treba izogniti, če nastanejo, pa jih je treba čim hitreje pravilno sanirati. Večje poškodovane korenine je treba gladko odžagati, manjše pa gladko odrezati. Korenine s premerom pod 2 cm je treba premazati s preparati, ki pospešujejo njihovo rast, korenine s premerom nad 2 cm pa s preparati za zaščito poškodb (cepilna smola). Razkrite korenine je treba zavarovati pred izsušitvijo in zmrzaljo. Polnilo, ki ga namestimo v izkopano mesto, mora biti takšno, da zagotavlja trajno prezračenost tal inomogoča regeneracijo poškodovanih korenin. Ob preobsežni izgubi korenin je potrebna tudi razbremenitev krošnje. Če tla niso stabilna in je gradbena jama globoka, je treba drevo podpreti.</t>
    </r>
  </si>
  <si>
    <r>
      <rPr>
        <b/>
        <sz val="10"/>
        <color rgb="FF000000"/>
        <rFont val="Tahoma"/>
        <family val="2"/>
      </rPr>
      <t>UPOŠTEVANJE POGOJEV PRISTOJNIH MNENJEDAJALCEV IN UPRAVLJAVCEV POSAMEZNIH VODOV</t>
    </r>
    <r>
      <rPr>
        <sz val="10"/>
        <color rgb="FF000000"/>
        <rFont val="Tahoma"/>
        <family val="2"/>
      </rPr>
      <t xml:space="preserve">
Ob izvedbi je nujno zagotoviti pravočasno obveščanje upravljavca s strani investitorja, nadzornika in izvajalca ter izvajanje del skladno s pogoji in upoštevajoč navodila podana pred/ob izvedbi.
Pred začetkom del je obvezno pravočasno upravljavcem posameznih vodov sporočiti lokacijo z nameravano gradnjo in datum začetka gradnje, v rokih in na način skladno s podanimi pogoji. Pred začetkom del je treba zagotoviti zakoličbo obstoječih vodov na lokaciji, na način predpisan s strani upravljavca posameznega voda, in njihov nadzor ob izvajanju gradbenih del v bližini vodov.
Vse vode, ki bodo s predvideno ureditvijo tangirani, je treba ustrezno zaščititi po navodilih in ob nadzoru pristojnih upravljavcev vodov.</t>
    </r>
  </si>
  <si>
    <r>
      <rPr>
        <b/>
        <sz val="10"/>
        <color rgb="FF000000"/>
        <rFont val="Tahoma"/>
        <family val="2"/>
      </rPr>
      <t>POGOJI ZVKDS</t>
    </r>
    <r>
      <rPr>
        <sz val="10"/>
        <color rgb="FF000000"/>
        <rFont val="Tahoma"/>
        <family val="2"/>
      </rPr>
      <t xml:space="preserve">
Če se na ob močju ali predmetu posega najde </t>
    </r>
    <r>
      <rPr>
        <b/>
        <sz val="10"/>
        <color rgb="FF000000"/>
        <rFont val="Tahoma"/>
        <family val="2"/>
      </rPr>
      <t>arheološka ostalina</t>
    </r>
    <r>
      <rPr>
        <sz val="10"/>
        <color rgb="FF000000"/>
        <rFont val="Tahoma"/>
        <family val="2"/>
      </rPr>
      <t>, morata investitor in odgovorni vodja del poskrbeti, da ta ostane nepoškodovana ter na mestu in v položaju, kot je bila odkrita, o najdbi pa najpozneje naslednji delovni dan obvesti ZVKDS. V primeru najdbe arheološke ostaline mora investitor pred pridobitvijo kulturnovarstvenega mnenja za predmetni poseg pridobiti tudi posebno kulturnovarstveno soglasje Ministrstva za kulturo.
Investitor mora investitor pri izvajanju gradnje (novi komunalni vodi, izvedba utrjenih površin), kjer se ni mogoče izogniti posegom v zaščitno območje korenin obstoječih dreves mora investitor dela izvajati na prilagojen način in striktno v skladu z navodili v poglavju 10.3.4.3 Zaščita in varovanje obstoječih dreves predmetne dokumentacije PZI; da mora investitor vsaj 10 dni pred začetkom del pisno sporočiti datum nameravanega začetka del na ZVKDS OE Maribor, Slomškov trg 6, 2000 Maribor ali na elektronski naslov tajnistvo.mb@zvkds.si. In da je investitor med izvajanjem del dolžan zagotavljati strokovni nadzor ZVKDS nad izvedbo del. 
Izbor parkovne opreme in elementov za igro pred nabavo potrdi strokovni nadzor ZVKDS.</t>
    </r>
  </si>
  <si>
    <r>
      <t xml:space="preserve">Če se na ob močju ali predmetu posega najde </t>
    </r>
    <r>
      <rPr>
        <b/>
        <sz val="10"/>
        <color rgb="FF000000"/>
        <rFont val="Tahoma"/>
        <family val="2"/>
        <charset val="238"/>
      </rPr>
      <t>arheološka ostalina</t>
    </r>
    <r>
      <rPr>
        <sz val="10"/>
        <color rgb="FF000000"/>
        <rFont val="Tahoma"/>
        <family val="2"/>
        <charset val="238"/>
      </rPr>
      <t>, morata investitor in odgovorni vodja del poskrbeti, da ta ostane nepoškodovana ter na mestu in v položaju, kot je bila odkrita, o najdbi pa najpozneje naslednji delovni dan obvesti ZVKDS. V primeru najdbe arheološke ostaline mora investitor pred pridobitvijo kulturnovarstvenega mnenja za predmetni poseg pridobiti tudi posebno kulturnovarstveno soglasje Ministrstva za kulturo.</t>
    </r>
  </si>
  <si>
    <t>Kompletna izvedba gruščne trate, vključno z vsemi pomožnimi deli, materiali in prenosi. Mulda ni povozna!
Izvedba mulde širine 50 cm in globine 20 cm. Po notranjem robu peščene potke (ob obstoječih hrastih - Trubarjev drevored), mešanica gruščne frakcije 8/32 (70%) in kvalitetne vrtne zemlje/živice (30%) v debelini 20 cm</t>
  </si>
  <si>
    <t>2.8.1</t>
  </si>
  <si>
    <t>2.8.2</t>
  </si>
  <si>
    <t>2.8.3</t>
  </si>
  <si>
    <t>2.8.4</t>
  </si>
  <si>
    <t>2.5.3</t>
  </si>
  <si>
    <t>2.5.4</t>
  </si>
  <si>
    <t>2.5.5</t>
  </si>
  <si>
    <t>2.5.6</t>
  </si>
  <si>
    <t>2.10.1</t>
  </si>
  <si>
    <t>2.10.2</t>
  </si>
  <si>
    <t>2.10.3</t>
  </si>
  <si>
    <t>2.10.4</t>
  </si>
  <si>
    <t>2.10.5</t>
  </si>
  <si>
    <t>2.10.6</t>
  </si>
  <si>
    <t>2.10.7</t>
  </si>
  <si>
    <t>Pri izdelavi vseh betonskih pohodnih oz. vidnih površin, izdelanih na licu mesta ali prefabriciranih, veljajo določila:
Beton specifikacije C30/37 XC4, XF4, XD3, (XM2 - povozno) Dmax 16.
Površinska obdelava po izboru projektanta, izvedena tako, da je dosežena torna sposobnost proti drsenju; protizdrsno R12 (pohodne površine), SRT (SRV) 45 do 55 po TSC 06-620:2002 (povozne površine). Agregat v sestavi betona mora biti zmrzlinsko obstojen kategorije MS 18 in odporen na drobljenje kategorije LA 25 ali manj. V sestavo betona se dodajo polipropilenska vlakna Belmix BM 12, dolžine 12 mm (količina 0.91 kg/m3), dodatek SRA 100, HaBe (7-8 kg/m3 betona) in po potrebi (obvezno v poletnem času) regulator vezanja Recover, Grace (1 -1,5 kg/m3 betona).
V ponudbo je vključena izdelava delavniških načrtov in vzorcev, testnih polj (3 kpl) vseh elementov in opreme v merilu 1: 1, ki jih pred izvedbo pisno potrdi odgovorni projektant krajinske arhitekture, vključno z vzorci materialov in obdelav vseh vidnih betonskih površin.</t>
  </si>
  <si>
    <t>- LESENE DESKE: sibirski/slovenski macesen 50/60 mm, dim. 45cm, 132 kos; les impregrniran, dvojno brušen, kroženje vseh robov št. 1, radij 5mm, 
- KOVINSKA PODKONSTRUKCIJA: 
podkonstrukcija iz dveh trakov polnega ploščatega jekla širine 60 mm, deb. 15 mm - predhodno izdelane luknje za privijačenje lesenih deščic sedišča iz spodnje strani. Stik segmentov podkonstrukcije izveden nad nogo - s preklopom.
Podkonstrukcija privijačena na noge, skozi fugo med lesenimi deščicami z samoreznim vijakom za kovino.
- KOVINSKE NOGE : 
v U zvarjen trak iz polnega ploščatega jekla širine 100 mm, deb. 15 mm. Noga h 52,5 cm, vidna višina 37,5 cm - 5 kos, medosna razdalja 197,5 m. Sidranje v AB temelj - C 25/30.</t>
  </si>
  <si>
    <r>
      <t xml:space="preserve">- </t>
    </r>
    <r>
      <rPr>
        <sz val="9"/>
        <rFont val="Tahoma"/>
        <family val="2"/>
        <charset val="238"/>
      </rPr>
      <t xml:space="preserve">LESENE DESKE: sibirski/slovenski macesen </t>
    </r>
    <r>
      <rPr>
        <sz val="9"/>
        <rFont val="Tahoma"/>
        <family val="2"/>
      </rPr>
      <t>50/60 mm, dim. 45 cm - 34 kos na odsek 2m, skupno LOK 1 - 375 kos, LOK 2 - 341 kos. Les impregrniran, dvojno brušen, kroženje vseh robov radij 5mm; vijačenje desk na podkonstrukcijo s spodnje strani z vijaki za les z vgreznjeno glavo.
- KOVINSKA PODKONSTRUKCIJA: 
podkonstrukcija iz dveh trakov polnega ploščatega jekla širine 60 mm, deb. 15 mm - predhodno izdelane luknje za privijačenje lesenih deščic sedišča iz spodnje strani. Stik segmentov podkonstrukcije izveden nad nogo - s preklopom.
Podkonstrukcija privijačena na noge, skozi fugo med lesenimi deščicami z samoreznim vijakom za kovino.
- KOVINSKE NOGE : 
v U zvarjen trak iz polnega ploščatega jekla širine 100 mm, deb. 15 mm. Noga h 52,5cm, vidna višina 37,5 cm 
- 12+11 kos, medosna razdalja 2,00 m.
Sidranje v AB točkovne temelje - C 25/30, dim. 60x30x60 cm, 15 cm pod finalno koto terena.</t>
    </r>
  </si>
  <si>
    <t>kot npr. Richter Spielgerate, art. 10.55000-Conference ali enakovredno + podzemna povezava elementov s cevjo po navodilih proizvajalca</t>
  </si>
  <si>
    <t>kot npr. Richter Spielgerate, art. 6.51004 climbing structure 04, ali enakovredno
*Ob montaži obvezen nadzor inženirja dobavitelja - ocena 3dni</t>
  </si>
  <si>
    <r>
      <t xml:space="preserve">V primeru nejasnosti veljajo navodila, kot jih določajo </t>
    </r>
    <r>
      <rPr>
        <b/>
        <sz val="10"/>
        <color rgb="FF000000"/>
        <rFont val="Tahoma"/>
        <family val="2"/>
        <charset val="238"/>
      </rPr>
      <t>DIN:</t>
    </r>
  </si>
  <si>
    <r>
      <rPr>
        <b/>
        <sz val="10"/>
        <color rgb="FF000000"/>
        <rFont val="Tahoma"/>
        <family val="2"/>
        <charset val="238"/>
      </rPr>
      <t>SIST DIN 18915/2019</t>
    </r>
    <r>
      <rPr>
        <sz val="10"/>
        <color rgb="FF000000"/>
        <rFont val="Tahoma"/>
        <family val="2"/>
        <charset val="238"/>
      </rPr>
      <t xml:space="preserve"> Uporaba rastlin pri urejanje zelenih površin - Zemeljska dela (Vegetationstechnik im Landschaftsbau – Bodenarbeiten)</t>
    </r>
  </si>
  <si>
    <r>
      <rPr>
        <b/>
        <sz val="10"/>
        <color rgb="FF000000"/>
        <rFont val="Tahoma"/>
        <family val="2"/>
        <charset val="238"/>
      </rPr>
      <t xml:space="preserve">SIST DIN 18916/2019 </t>
    </r>
    <r>
      <rPr>
        <sz val="10"/>
        <color rgb="FF000000"/>
        <rFont val="Tahoma"/>
        <family val="2"/>
        <charset val="238"/>
      </rPr>
      <t>Uporaba rastlin pri urejanje zelenih površin – Rastline in saditvena dela</t>
    </r>
    <r>
      <rPr>
        <b/>
        <sz val="10"/>
        <color rgb="FF000000"/>
        <rFont val="Tahoma"/>
        <family val="2"/>
        <charset val="238"/>
      </rPr>
      <t xml:space="preserve"> </t>
    </r>
    <r>
      <rPr>
        <sz val="10"/>
        <color rgb="FF000000"/>
        <rFont val="Tahoma"/>
        <family val="2"/>
        <charset val="238"/>
      </rPr>
      <t xml:space="preserve"> (Vegetationstechnik im Landschaftsbau - Pflanzen und Pflanzarbeiten)</t>
    </r>
  </si>
  <si>
    <r>
      <rPr>
        <b/>
        <sz val="10"/>
        <color rgb="FF000000"/>
        <rFont val="Tahoma"/>
        <family val="2"/>
        <charset val="238"/>
      </rPr>
      <t>SIST DIN 18917/2019</t>
    </r>
    <r>
      <rPr>
        <sz val="10"/>
        <color rgb="FF000000"/>
        <rFont val="Tahoma"/>
        <family val="2"/>
        <charset val="238"/>
      </rPr>
      <t xml:space="preserve"> Uporaba rastlin pri urejanje zelenih površin – Trate in setvena dela (Vegetationstechnik im Landschaftsbau, Rasen und Saatarbeiten)</t>
    </r>
  </si>
  <si>
    <r>
      <rPr>
        <b/>
        <sz val="10"/>
        <color rgb="FF000000"/>
        <rFont val="Tahoma"/>
        <family val="2"/>
        <charset val="238"/>
      </rPr>
      <t>SIST DIN 18918</t>
    </r>
    <r>
      <rPr>
        <sz val="10"/>
        <color rgb="FF000000"/>
        <rFont val="Tahoma"/>
        <family val="2"/>
        <charset val="238"/>
      </rPr>
      <t xml:space="preserve"> – Vegetacijska tehnika v krajinski gradnji  (Vegetationstechnik im Landschaftsbau - Ingenieurbiologische Sicherungsbauweisen- Sicherungen durch Ansaaten, Bepflanzungen, Bauweisen mit lebenden und nicht lebenden Stoffen und Bauteilen, kombinierte Bauweisen)</t>
    </r>
  </si>
  <si>
    <r>
      <rPr>
        <b/>
        <sz val="10"/>
        <color rgb="FF000000"/>
        <rFont val="Tahoma"/>
        <family val="2"/>
        <charset val="238"/>
      </rPr>
      <t>SIST DIN 18919/2019</t>
    </r>
    <r>
      <rPr>
        <sz val="10"/>
        <color rgb="FF000000"/>
        <rFont val="Tahoma"/>
        <family val="2"/>
        <charset val="238"/>
      </rPr>
      <t xml:space="preserve"> – Uporaba rastlin pri urejanje zelenih površin – Začetno in redno vzdrževanje zelenih površin - Entwicklungs und Unterhaltungspflege von Grünflächen (povzetek načel dobre prakse pri ureditvi in oskrbi zelenih površin)</t>
    </r>
  </si>
  <si>
    <r>
      <rPr>
        <b/>
        <sz val="10"/>
        <color rgb="FF000000"/>
        <rFont val="Tahoma"/>
        <family val="2"/>
        <charset val="238"/>
      </rPr>
      <t>SIST DIN SIST 18920</t>
    </r>
    <r>
      <rPr>
        <sz val="10"/>
        <color rgb="FF000000"/>
        <rFont val="Tahoma"/>
        <family val="2"/>
        <charset val="238"/>
      </rPr>
      <t xml:space="preserve"> – Zaščita dreves med gradnjo</t>
    </r>
  </si>
  <si>
    <t>- Pred pričetkom del je treba vse opise, mere, količine in obdelave kontrolirati po zadnjeveljavnih načrtih, detajlih in opisih ter preveriti dejanske izmere na objektu!!</t>
  </si>
  <si>
    <t>Pri pripravi ponudbe mora ponudnik upoštevati tudi: (da je, da se je, ..)
- obiskal in natančno pregledal bodoče gradbišče in okolico,
- se seznanil z obstoječimi cestami in ostalimi prometnimi potmi,
- spoznal vse bistvene elemente, ki lahko vplivajo na organizacijo gradbišča,
- preizkusil in kontroliral vse obstoječe vire za oskrbo z materialom ter vse ostale okoliščine, ki lahko vplivajo na izvedbo del,
- se seznanil z vsemi predpisi in zakoni glede plačila taks, davkov, povračil - odškodnin za škodo povzročeno v času gradnje in ostalih dajatev v Republiki Sloveniji,
- v celoti proučil dokumentacijo v zvezi z oddajo javnega naročila, da je prišel do  vseh potrebnih podatkov, ki vplivajo na izvedbo del ter da je na podlagi vsega tega tudi oddal svojo ponudbo.</t>
  </si>
  <si>
    <t>- stroške izvedbe vseh izvajalčevih tekočih kontrol kvalitete, vključno z vmesnimi in končnimi poročili, vse v smislu dokazovanja kvalitete izvedenih del,
- stroške količinskega in kakovostnega prevzem materiala, proizvodov in opreme v proizvodnih obratih proizvajalca, neodvisne strokovne organizacije, vključno s stroški strokovnega dela, prevoznimi stroški.
- stroške preiskav za pridobitev atestov, preskušanje in za preiskave tehnologije,
+A2- stroške potrebnih merjenj opravljenih količin in kontrolnih merjenj,
- stroške dobave in vgradnje pritrdilnega in drobnega materiala, ki so potrebne za izvedbo del skladno z razpisno in projektno dokumentacijo,
- pri rušenju, rezkanju, izkopih in deponiranju gradbenega materiala mora ponudnik upoštevati določila Uredbe o ravnanju z odpadki, ki nastanejo pri gradbenih delih (Ur.L. RS št. 34/08), Uredbe o ravnanju z odpadki, ki vsebujejo azbest (Ur.L. RS št. 34/08) ter Uredbe o odpadkih (Ur.L. RS št.; 37/2015 in št. 69/2015) in stroške povezne s tem vkalkulirati v ponudbi, prav tako tudi stroške za izdelavo poročila o ravnanju z odpadki v skladu z Uredbo,
- stroške vmesnih in finalnih čiščenj,
- stroške, vezane na izpolnjevanje okoljskih zahtev
- stroške za zaščito okolja v skladu z zakonodajo in podzakonskimi akti,
prostorskimi plani,
- vse stroške izdelave zahtevanih vzorcev,
- stroške za izdelavo posnetka stanja obstoječe infrastrukture, za izdelavo elaborata ukrepov, za vzdrževanje infrastrukture in ponovno vzpostavitev infrastrukture v prvotno stanje,
- stroške izdelave delavniške dokumentacije in tehnoloških elaboratov za vse aktivnosti, ki sodijo v sklop pogodbenih del (za elemente osnovne konstrukcije, opreme, tehnologije …),
- stroške izvedbo meritev kakovosti zraka med izvajanjem gradnje
- vse druge stroške potrebne za popolno dokončanje del za katere je izvajalec ob oddaji ponudbe vedel oz. bi moral vedeti, da so potrebni za dokončanje del.
- Ponudbena cena mora vsebovati tudi vse stroške povezane s faznostjo gradnje.
- Vse dajatve, takse in drugi izdatki, ki jih mora plačati izvajalec v skladu z zakonodajo, morajo biti vsebovani v cenah na enoto kot tudi v skupni ponudbeni ceni za izvedbo del, ki jo predloži ponudnik.</t>
  </si>
  <si>
    <t>REKAPITULACIJA - GRADBENO OBRTNIŠKA DELA</t>
  </si>
  <si>
    <t>TESARSKA DELA</t>
  </si>
  <si>
    <t>ZIDARSKA DELA</t>
  </si>
  <si>
    <t>RAZNA DELA</t>
  </si>
  <si>
    <r>
      <t>Uporaba popisa brez vseh prej omenjenih sestavin projekta NI DOVOLJENA.</t>
    </r>
    <r>
      <rPr>
        <sz val="10"/>
        <rFont val="Tahoma"/>
        <family val="2"/>
        <charset val="238"/>
      </rPr>
      <t xml:space="preserve"> </t>
    </r>
    <r>
      <rPr>
        <b/>
        <sz val="10"/>
        <rFont val="Tahoma"/>
        <family val="2"/>
        <charset val="238"/>
      </rPr>
      <t>Ponudba, ki se sklicuje zgolj na tekstualni del popisa ni veljavna oziroma je smatrana kot pomankljiva.</t>
    </r>
    <r>
      <rPr>
        <sz val="10"/>
        <rFont val="Tahoma"/>
        <family val="2"/>
        <charset val="238"/>
      </rPr>
      <t xml:space="preserve"> </t>
    </r>
  </si>
  <si>
    <t>Posamezni ponudnik z oddajo ponudbe izjavlja, da bo predmetno zgradbo izvajal izključno skladno s predmetno projektno dokumentacijo.</t>
  </si>
  <si>
    <t xml:space="preserve">Projektantski nadzor za arhitekturo lahko opravlja izključno odgovorni projektant arhitekture, ki je izdelal načrt arhitekture za predmetni objekt. </t>
  </si>
  <si>
    <t>Vse morebitne spremembe in dopolnitve lahko izdelajo izključno avtorji navedenih projektov, pri čemer mora biti vsaka sprememba in dopolnitev pisno zavedena v gradbeni dnevnik, ožigosana in podpisana s strani odgovornega projektanta arhitekture in odgovornega nadzornika.</t>
  </si>
  <si>
    <t xml:space="preserve">- Vse rušene in odstranjene materiala se odpelje v trajno deponijo ali ustrezno predelavo, razen če ni drugače navedeno, kar je potrebno upoštevati v enotni ceni!					
- Izvajanje rušitvenih in sanacijskih del po navodilih projektanta konstrukcij!					
- Odpadke je potrebno oddati ločeno po zbranih frakcijah. 					
- Pred pričetkom rušenja morajo biti odklopljeni vsi komunalni priključki ( elektrika, voda , ogrevanje itd)					
- Rušitvena dela se pričnejo izvajati v prostorih, iz katerih je predhodno  odstranjena vsa pomična oprema. Za pomične elemente, ki se nahajajo v prostorih ob pričetku del mora izvajalec rušitvenih del dobiti navodila uporabnika objekta, kako ukrepati. 					
- Iznos opreme ni predmet tega popisa.					
- Rušitvena dela je izvesti na način, da varnost delavcev in stabilnost objekta nista ogroženi, vse v smislu veljavnih tehničnih predpisov.					</t>
  </si>
  <si>
    <t>Odstranitev strešne salonitne kritine vključno z lesenimi letvami, vsemi kleparskimi izdelki, z nakladanjem in odvozom ruševin v trajno deponijo, s plačilom vseh potrebnih taks in stroškov deponiranja ali predelave.</t>
  </si>
  <si>
    <t>Odstranitev lesenih ostrešij, z razrezom na kose ustreznih dimenzij, z nakladanjem in odvozom ruševin v trajno deponijo, s plačilom vseh potrebnih taks in stroškov deponiranja ali predelave. Odstranitev kompletne lesene konstrukcije ostrešja, z razrezom lesa na kose ustreznih dimenzij.
- glavna streha</t>
  </si>
  <si>
    <t>GRADBENO OBRTNIŠKA DELA</t>
  </si>
  <si>
    <t>Polaganje opeke neposredno na AB zidove z lepilno cementno malto razreda C2T/S1 (npr. Mapei Keraflex, Ceresit CM 17 ali enakovredno), z debelino sloja do 10 mm. Površina naj bo predhodno pripravljena z adhezivnim prednamazom (primerna disperzijska podlaga). Spoji med vrstami enakomerni, vodoravni in navpični stiki poravnani.
- Učilnica na prostem in ploščad za sanitarni kontejner</t>
  </si>
  <si>
    <t>Zidanje z reciklirano polno opeko dim. 25 × 12 × 6,5 cm v debelini 25 cm (1 opeka po širini), z apneno-cementno zidarsko malto razreda M5 (npr. 1:1:6 – cement:apno:pesek), z natančnim vertikalnim in horizontalnim vezanjem fug, poravnano in čisto izvedbo. Predhodno ročno čiščenje opeke in navlažitev. Vključen material, priprava, izvedba in zaščita zidov do vezave malte. 
- Vstopna portala</t>
  </si>
  <si>
    <t>Fugiranje med opeko z apneno-cementno fugirno maso (npr. naravna malta NHL ali WeberCAL), v razmerju 1:1:6 (cement:apno:pesek). Fuge širine 8–12 mm, zbijene, brez razpok. Fugiranje naj sledi po vsaj 24–48 urah po lepljenju. Delati pri suhem vremenu, preprečiti izpiranje z dežjem.
- Učilnica na prostem in ploščad za sanitarni kontejner in vstopna portala</t>
  </si>
  <si>
    <t>Nanos mineralne lazure (silikatna osnova) za poenotenje tona opeke in zaščito – npr. KEIM Concretal-Lasur ali KEIM Design-Lasur ali enakovredno. Nanos v enem sloju, po možnosti razredčeno s silikatnim fiksativom (npr. KEIM Fixativ), da se ohrani struktura opeke. Nanašati z valjčkom ali krtačo, brez filmotvornosti. Standard SIST EN 1062-1.
- Učilnica na prostem in ploščad za sanitarni kontejner in vstopna portala</t>
  </si>
  <si>
    <t>Polaganje reciklirane polne opeke 25 × 12 × 6,5 cm na tla (tlak ploščadi) z lepilno cementno malto C2T/S1 (npr. Mapei Keraflex ali enakovredno), na betonsko podlago s predhodnim čiščenjem, niveliranjem in lepilnim premazom. Fuge 8–12 mm, fugiranje po sušenju, delo vključuje vse priprave, orodje in čiščenje.
- Učilnica na prostem in ploščad za sanitarni kontejner</t>
  </si>
  <si>
    <t>Impregnacija vodoravne opečne površine (tlaka) z globinskim vodoodbojnim premazom na osnovi čistih silanov (npr. KEIM Silan-100, Remmers Funcosil SNL ali enakovredno). Nanašanje v dveh nanosih 'mokro na mokro', s porabo cca. 0,2–0,3 L/m². Površina naj bo suha in čista. Standard SIST EN 1504-2, razred impregnacije IH.
- Učilnica na prostem in ploščad za sanitarni kontejner</t>
  </si>
  <si>
    <t>2.6.15</t>
  </si>
  <si>
    <t>2.6.16</t>
  </si>
  <si>
    <t>2.6.17</t>
  </si>
  <si>
    <t>2.6.18</t>
  </si>
  <si>
    <t>2.6.19</t>
  </si>
  <si>
    <t>2.6.20</t>
  </si>
  <si>
    <t>2.6.21</t>
  </si>
  <si>
    <t>2.6.12</t>
  </si>
  <si>
    <t>2.6.22</t>
  </si>
  <si>
    <t>- PROSTOR: ŽENSKI DEL SANITARIJ</t>
  </si>
  <si>
    <t>- OMARICA Z OGLEDALOM, d=81x110x17cm
- na leseni podlagi, do 2cm od robov stekla,
- robovi fino brušeni, ravni, po dogovoru z izvajalcem del.
- na spodnjem robu LED trak po celotni širini</t>
  </si>
  <si>
    <t>- OMARICA ZA UMIVALNIK IN PREVIJALNA MIZA Z OMARICO, d=165x70cm, gl = 55-60cm
- PULT: kompakt plošča, d = 8-10mm, gladke površine, barve po izboru (enaka leseni oblogi), vse površine plošče v enaki barvi, z distanco 5mm do lesenega dela omarice
- odlagalna polica z LED trakom na spodnji strani po celotni širini
- vratca in korpus: : MDF plošča, d=20cm, barvana, strukturna barva, RAL po izboru projektanta, lakirano s PU mat barvo,
- kovinsko okovje, skrito, po izboru,
- odpiranje z izvedbo izreza pod pultom,
- brez vidnega vijačenja,
- z izrezom za smeti, h=15 cm.,
- s mrežnim košom, srebrnim, inoks izvedbe, pritrjenim na omarico</t>
  </si>
  <si>
    <t>- OMARICA ZA UMIVALNIK S PULTOM, d=98x70cm, gl = 55-60cm
- PULT: kompakt plošča, d = 8-10mm, gladke površine, barve po izboru (enaka leseni oblogi), vse površine plošče v enaki barvi, z distanco 5mm do lesenega dela omarice
- vratca in korpus: : MDF plošča, d=20cm, barvana, strukturna barva, RAL po izboru projektanta, lakirano s PU mat barvo,
- kovinsko okovje, skrito, po izboru,
- odpiranje z izvedbo izreza pod pultom,
- brez vidnega vijačenja,
- z izrezom za smeti, h=15cm
- s mrežnim košom, srebrnim, inoks izvedbe, pritrjenim na omarico</t>
  </si>
  <si>
    <t>2.6.2</t>
  </si>
  <si>
    <t>1</t>
  </si>
  <si>
    <t>2</t>
  </si>
  <si>
    <t>4</t>
  </si>
  <si>
    <t>5</t>
  </si>
  <si>
    <t>6</t>
  </si>
  <si>
    <t>7</t>
  </si>
  <si>
    <t>8</t>
  </si>
  <si>
    <t>9</t>
  </si>
  <si>
    <t>10</t>
  </si>
  <si>
    <t>11</t>
  </si>
  <si>
    <t>12</t>
  </si>
  <si>
    <t>13</t>
  </si>
  <si>
    <t>14</t>
  </si>
  <si>
    <t>15</t>
  </si>
  <si>
    <t>16</t>
  </si>
  <si>
    <t>17</t>
  </si>
  <si>
    <t>18</t>
  </si>
  <si>
    <t>19</t>
  </si>
  <si>
    <t>20</t>
  </si>
  <si>
    <t>21</t>
  </si>
  <si>
    <t>22</t>
  </si>
  <si>
    <t>23</t>
  </si>
  <si>
    <t>24</t>
  </si>
  <si>
    <t>REKAPITULACIJA - NAČRT GRADBENIH KONSTRUKCIJ</t>
  </si>
  <si>
    <t>PREDDELA</t>
  </si>
  <si>
    <t>ZEMELJSKA DELA IN TEMELJENJE</t>
  </si>
  <si>
    <t>GRADBENA IN OBRTNIŠKA DELA</t>
  </si>
  <si>
    <t>TUJE STORITVE</t>
  </si>
  <si>
    <t>Postavitev in zavarovanje profilov za zakoličbo objekta s površino do 50 m2
Opomba:
fontana in učilnice na prostem</t>
  </si>
  <si>
    <t>Zakoličba objektov in gradbene jame
Opomba:
zakoličbenih točk (fontana; 4 za objekt in 4 za gradbeno jamo, učilnice na prostem; 8 za objekt in 8 za gradbeno jamo)</t>
  </si>
  <si>
    <t>Izkop vezljive zemljine/zrnate kamnine - 3. kategorije za gradbene jame za objekte, globine 2,1do 4,0 m - strojno, planiranje dna ročno.
Opomba:
10 % materiala ostane na gradbišču. Fontana=238 m3; Učilnice na prostem=148 m3</t>
  </si>
  <si>
    <t>Ureditev planuma temeljnih tal zrnate kamnine - 3. kategorije
Opomba:
Ureditev planuma pod temeljno pločo. Fontana=26 m2; Učilnice na prostem=145 m2</t>
  </si>
  <si>
    <t>Izdelava klina iz zrnate kamnine - 3. kategorije z dobavo iz gramoznice
Opomba:
Vgrajevanje s komprimiranjem po slojih 30 cm in zgostitev 92-98% po Proctorju.Fontana=30 m3; Učilnice na prostem=93 m3</t>
  </si>
  <si>
    <t>Dobava in vgraditev geotekstilije za filtrsko plast (po načrtu), karakteristična velikost por 0,11 do 0,15 mm
Opomba:
ločilni geosintetik min 300g. Fontana=26 m2; Učilnice na prostem=145 m2</t>
  </si>
  <si>
    <t>Odvoz viška izkopanega materiala na trajno deponijo naročnika v razdaljo do 5 km, vključno z nakladanjem in razkladanjem materiala (brez takse deponiranja) 
Opomba:
Gradbeni odpadki se morajo odlagati na začasno deponijo pri zbiralcu odpadkov oz. organizaciji, ki ima vsa potrebna dovoljenja, izvajalec pa mora predložiti evidenčne liste.</t>
  </si>
  <si>
    <t>Izdelava podprtega opaža za ravne temelje
Opomba:
vsi vidni robovi so posneti. Fontana=12 m2; Učilnice na prostem=24 m2</t>
  </si>
  <si>
    <t>Izdelava dvostranskega vezanega opaža za raven zid, visok 2,1 do 4 m
Opomba:
opaž sten; vsi vidni robovi so posneti. vsi vidni robovi so posneti. Fontana=65 m2; Učilnice na prostem=190 m2</t>
  </si>
  <si>
    <t>Izdelava podprtega opaža za ravno ploščo s podporo, visoko 2,1 do 4 m
Opomba:
Fontana=26 m2; Učilnice na prostem=8 m2</t>
  </si>
  <si>
    <t>Izdelava podprtega opaža za bočne stranice ravnih plošč
Opomba:
Fontana=7 m2; bočne stranice strešne plošče, Učilnice na prostem=16 m2; robni venec (kapa) sten . Vsi vidni robovi so posneti</t>
  </si>
  <si>
    <t>Dobava in vgrajevanje armature B500 B; armaturne palice in mreže.  obračun po dejansko porabljeni armaturi.
Opomba:
Fontana=2724 kg, Učilnice na prostem=9424 kg</t>
  </si>
  <si>
    <t>Dobava in vgraditev ojačenega cementnega betona C 12/15 v prerez do 0,15 m3/m2-m1
Opomba:
podbetoni; Fontana=4,5 m3, Učilnice na prostem= 32 m3</t>
  </si>
  <si>
    <t xml:space="preserve">Dobava in vgraditev ojačenega cementnega betona C30/37 v temeljne plošče
Opomba:
Fontana=6,5 m3, Učilnice na prostem= 57,5 m3, dodatki XC4, XD1 Cl 0,2 Dmax 32 S4  PVII; </t>
  </si>
  <si>
    <t>Dobava in vgraditev ojačenega cementnega betona C30/37 v stene ...
Opomba:
Fontana=7,5 m3, Učilnice na prostem= 22 m3, dodatki XC4, XD1 Cl 0,2 Dmax 32 S4  PVII</t>
  </si>
  <si>
    <t>Dobava in vgraditev ojačenega cementnega betona C30/37 v plošče …
Opomba:
dodatki XC4, XD1 Cl 0,2 Dmax 32 S4  PVII (strešna plošča)</t>
  </si>
  <si>
    <t xml:space="preserve">Zidanje z lomljencem iz karbonatnih kamnin v cementni malti, na eno lice, prerez do 0,15 m3/m2
Opomba:
Fontana; izdelava mačjih glav </t>
  </si>
  <si>
    <t>Priprava podlage - površine cementnega betona z vodnim curkom
Opomba:
Fontana=47 m2, Učilnice na prostem= 236 m2</t>
  </si>
  <si>
    <t>Izdelava sprijemne plasti - predhodnega premaza s hladnim bitumenskim vezivom, količina 0,21 do 0,3 kg/m2
Opomba:
Fontana=47 m2, Učilnice na prostem= 236 m2</t>
  </si>
  <si>
    <t>Izdelava hidroizolacije z bitumenskimi trakovi, debelimi 4,5 ali 5 mm, sprijemna plast iz reakcijske smole, v eni plasti, in posip s kremenčevim peskom
Opomba:
Fontana=47 m2, Učilnice na prostem= 236 m2</t>
  </si>
  <si>
    <t>Izdelava delovnega stika z nabrekajočim trakom ali profilom (trak iz pločevine)
Opomba:
Fontana=40 m1, Učilnice na prostem= 80 m1</t>
  </si>
  <si>
    <t>Izdelava projektne dokumentacije za projekt izvedenih del (PID)
Opomba:
prav tako izdelava navodil za obratovanje in vzdrževanje (NOV)</t>
  </si>
  <si>
    <t>Geotehnični nadzor</t>
  </si>
  <si>
    <t>REKAPITULACIJA - NAČRT VODOVODA</t>
  </si>
  <si>
    <t>STROJNI DEL</t>
  </si>
  <si>
    <t>JAŠKI</t>
  </si>
  <si>
    <t>ZAKLJUČNA DELA</t>
  </si>
  <si>
    <t>REKAPITULACIJA - FEKALNA KANALIZACIJA</t>
  </si>
  <si>
    <t>ODVODNJAVANJE</t>
  </si>
  <si>
    <t>VOZIŠČNA KONSTRUKCIJA</t>
  </si>
  <si>
    <t>Obnova in zavarovanje zakoličbe trase komunalnih vodov v ravninskem terenu
Opomba:
Zakoličba glavnega kanala v dolžini L=160m</t>
  </si>
  <si>
    <t>Postavitev in zavarovanje prečnega profila za komunalne vode v ravninskem terenu
Opomba:
Rev. jaški: 5 kom, obst. jaški: 2 kom, koleno cevi: 4 kom, Iztok: 2 kom</t>
  </si>
  <si>
    <t>Izdelava nevezane nosilne plasti enakomerno zrnatega drobljenca iz kamnine v debelini 21 do 30 cm
Opomba:
Izvedba tampona TD32 v debelini do 30 cm (ponovna vzpostavitev utrjenih/asfaltiranih površin pri objektu)</t>
  </si>
  <si>
    <t>Izdelava posteljice v debelini plasti do 50 cm iz zrnate kamnine - 3. kategorije
Opomba: za makadamsko in asfaltno cesto.</t>
  </si>
  <si>
    <t>REKAPITULACIJA - RAZSVETLJAVA</t>
  </si>
  <si>
    <t>GRADBENA DELA</t>
  </si>
  <si>
    <t>MONTAŽNA DELA</t>
  </si>
  <si>
    <t>OSTALE STORITVE</t>
  </si>
  <si>
    <t>Obnova in zavarovanje zakoličbe trase komunalnih vodov v ravninskem terenu
Opomba: Zakoličba nove trase</t>
  </si>
  <si>
    <t>Pripravljalna dela
Opomba: Priprava dela in materiala</t>
  </si>
  <si>
    <t>Ročni izkop vezljive zemljine - 3. kategorije 
Opomba:
Na mestih križanj z ostalimi komunalnimi vodi, izkop jame za kabelsko omarico in na ostalh kritičnih točkah</t>
  </si>
  <si>
    <t>Izdelava posteljice iz drobljenih kamnitih zrn v debelini 20 cm
Opomba: Dimenzija delcev od 4 do 8 mm</t>
  </si>
  <si>
    <t>Obbetoniranje cevi za kanalizacijo s cementnim betonom C 16/20, po detajlu iz načrta, premera .... Cm
Opomba: Vgrajevanje gotovega betona za obbetoniranje kabelske kanalizacije pod cestiščem, po detajlu iz načrta, 0.1m3/tm.</t>
  </si>
  <si>
    <t>Zasip z vezljivo zemljino - 3. kategorije - strojno
Opomba:
Zasip z izkopanim materialom, v debelini 30 cm nad temenom, s komprimacijo v plasteh po 20 cm, zbitost 95% po Proctorju, vključno s transportom materiala.</t>
  </si>
  <si>
    <t>Zasip z vezljivo zemljino - 3. kategorije - ročno
Opomba:
Zasip z izkopanim materialom, v debelini 30 cm nad temenom, s komprimacijo v plasteh po 20 cm, zbitost 95% po Proctorju, vključno s transportom materiala.</t>
  </si>
  <si>
    <t>Izdelava projektne dokumentacije za projekt izvedenih del (PID)
Opomba:
Dokumentacijo je potrebno predati tudi v elektronski obliki (.doc, .dwg, excel...).</t>
  </si>
  <si>
    <t>Izdelava projektne dokumentacije za vzdrževanje in obratovanje (POV)
Opomba: Postavka naj se upošteva kot: izdelava navodil za obratovanje in vzdrževanje (NOV). Dokumentacijo je potrebno predati tudi v elektronski obliki (.doc, .dwg, excel...).</t>
  </si>
  <si>
    <t>Zunanja kontrola kakovosti
Opomba: Tehnični nadzor upravljalca</t>
  </si>
  <si>
    <t>Električne meritve bakrenega kabla po polaganju z izdelavo poročila
Opomba: meritve vseh aluminjastih in bakrenih kablov ter ozemljitev po polaganju z izdelavo poročila</t>
  </si>
  <si>
    <t>VODNI MOTIV</t>
  </si>
  <si>
    <t>OPREMA KOMPENZACIJSKEGA BAZENA</t>
  </si>
  <si>
    <t>FILTRSKA POSTAJA</t>
  </si>
  <si>
    <t>AVTOMATSKI DEZINFEKCIJSKI SISTEM FONTANE IN MEHČANJE VODE</t>
  </si>
  <si>
    <t>STROJNICA</t>
  </si>
  <si>
    <t>OSTALO</t>
  </si>
  <si>
    <t>ELEKTRO INSTALACIJE</t>
  </si>
  <si>
    <t>REKAPITULACIJA - STROJNE INSTALACIJE FONTANSKE TEHNIKE</t>
  </si>
  <si>
    <t>Dobava in montaža šobe komet izdelane iz: nerjavečega jekla AISI316, z zunanjim navojnim priključkom 1", možnost usmeritve brizgalne glave.
Q pri H 2m: 1,95m3/h
P pri H 2m: 0,23bar,
Kot je Oase ali enakovredno.</t>
  </si>
  <si>
    <t>ELEKTRO INŠTALACIJE</t>
  </si>
  <si>
    <r>
      <rPr>
        <b/>
        <sz val="10"/>
        <color rgb="FF000000"/>
        <rFont val="Tahoma"/>
        <family val="2"/>
        <charset val="238"/>
      </rPr>
      <t>ZAŠČITA DREVES PRED ZAČETKOM GRADBENIH DEL</t>
    </r>
    <r>
      <rPr>
        <sz val="10"/>
        <color rgb="FF000000"/>
        <rFont val="Tahoma"/>
        <family val="2"/>
        <charset val="238"/>
      </rPr>
      <t xml:space="preserve">
Pred začetkom gradbenih del je obvezno varovanje obstoječih dreves na gradbišču, ki mora biti izvedeno v skladu s tehničnimi predpisi, tako da se za časa gradnje dreves ne poškoduje. Za zaščito dreves in zasaditev pri gradbenih posegih se upošteva DIN 18920. Varovanje obstoječih dreves se izvede z 2-metrsko visoko trdno ograjo, s stranskim odmikom od roba krošnje dreves 1,5 m od roba krošnje sestoja, ki se ohranja. Dela ob izkopu v neposredni bližini drevesa se izvajajo pazljivo - ročno in z manjšimi stroji! Za zaščito drevesa se dodatno predvidi debelna zaščita iz lesenih desk višine 2 m, tapecirane na strani debla.
-</t>
    </r>
    <r>
      <rPr>
        <b/>
        <sz val="10"/>
        <color rgb="FF000000"/>
        <rFont val="Tahoma"/>
        <family val="2"/>
        <charset val="238"/>
      </rPr>
      <t xml:space="preserve"> Prioritetno se varuje hrastova drevesa v Trubarjevem drevoredu in večje hraste v južnem delu parka! </t>
    </r>
    <r>
      <rPr>
        <sz val="10"/>
        <color rgb="FF000000"/>
        <rFont val="Tahoma"/>
        <family val="2"/>
        <charset val="238"/>
      </rPr>
      <t xml:space="preserve">V rastiščni prostor večjih hrastov (obseg debla 4m ali več), se skladno s pogoji ZRSVN, ne umešča objektov, poti in trase infrastrukture. *Ob izvajanju se izvedba ustrezno - po navodilih predstavnika ZRSVN in certificiranega arborista, prilagodi v primeru predvidenega izvajanja del v bližini drevesa.
</t>
    </r>
    <r>
      <rPr>
        <b/>
        <sz val="10"/>
        <color rgb="FF000000"/>
        <rFont val="Tahoma"/>
        <family val="2"/>
        <charset val="238"/>
      </rPr>
      <t>- Varuje se tudi vsa ostala obstoječa drevesa v parku in zelenice!</t>
    </r>
    <r>
      <rPr>
        <sz val="10"/>
        <color rgb="FF000000"/>
        <rFont val="Tahoma"/>
        <family val="2"/>
        <charset val="238"/>
      </rPr>
      <t xml:space="preserve">
Predvideno je izvajanje del znotraj parka po sklopih / območjih. Zaščite morajo na lokaciji obvezno ostati do zaključka gradbenih in zemeljskih del! Po zaključku del na določeni lokaciji se ograje in debelne zaščite premakne na drugo lokacijo. Vožnja z gradbeno mehanizacijo in odlaganje materiala na že končanem območju ni dovoljeno!Območja drevesnih korenin se ne smejo zalivati z odpadno vodo z gradbišča, le-ta na njih tudi ne sme zastajati !</t>
    </r>
  </si>
  <si>
    <r>
      <rPr>
        <b/>
        <sz val="10"/>
        <color rgb="FF000000"/>
        <rFont val="Tahoma"/>
        <family val="2"/>
        <charset val="238"/>
      </rPr>
      <t xml:space="preserve">Dela v območju korenin obstoječega drevesa
</t>
    </r>
    <r>
      <rPr>
        <sz val="10"/>
        <color rgb="FF000000"/>
        <rFont val="Tahoma"/>
        <family val="2"/>
        <charset val="238"/>
      </rPr>
      <t xml:space="preserve">V območja korenin obstoječega drevesa, ki se ohranja, se ne posega! V primeru, da se posegom v območje drevesnih korenin ni mogoče izogniti, se dela izvajajo </t>
    </r>
    <r>
      <rPr>
        <b/>
        <sz val="10"/>
        <color rgb="FF000000"/>
        <rFont val="Tahoma"/>
        <family val="2"/>
        <charset val="238"/>
      </rPr>
      <t>ročno!</t>
    </r>
    <r>
      <rPr>
        <sz val="10"/>
        <color rgb="FF000000"/>
        <rFont val="Tahoma"/>
        <family val="2"/>
        <charset val="238"/>
      </rPr>
      <t xml:space="preserve"> Eventualni izkopi v območju večjih korenin se morajo izvajati s pomočjo naprave za razpihovanje in odsesavanje zemlje. Od koreničnika naj bo tak izkop oddaljen za štirikratnik obsega debla na 1m višine. (Pri mladih drevesih pri izkopu upoštevamo minimalno razdaljo 2,5m.) Pri izkopu jarkov je treba paziti, da se korenine s premerom nad 2 cm ne pretrgajo. Poškodbam korenin se je treba izogniti, če nastanejo, pa jih je treba čim hitreje pravilno sanirati. Večje poškodovane korenine je treba gladko odžagati, manjše pa gladko odrezati. Korenine s premerom pod 2 cm je treba premazati s preparati, ki pospešujejo njihovo rast, korenine s premerom nad 2 cm pa s preparati za zaščito poškodb (cepilna smola). Razkrite korenine je treba zavarovati pred izsušitvijo in zmrzaljo. Polnilo, ki ga namestimo v izkopano mesto, mora biti takšno, da zagotavlja trajno prezračenost tal in omogoča regeneracijo poškodovanih korenin. Ob preobsežni izgubi korenin je potrebna tudi razbremenitev krošnje. Če tla niso stabilna in je gradbena jama globoka, je treba drevo podpreti.</t>
    </r>
  </si>
  <si>
    <t>Nasutja zemljine na mestu odstranitve obstoječih utrjenih površin, kjer se te površine zaradi spremembe poteka poti zatravijo
*ocena količine</t>
  </si>
  <si>
    <t>Izvajalec sadilnih in setvenih del je odgovoren za 2-letno investicijsko vzdrževanje oziroma vzdrževanje do vraščenosti rastlin. Sadike morajo ustrezati standardu Evropskemu tehničnemu in kakovostnemu standardu za drevesnice (ENA). Pred vgradnjo sadik je potreben strokovni nadzor.</t>
  </si>
  <si>
    <t xml:space="preserve">Cornus stolonifera 'Flaviramea' </t>
  </si>
  <si>
    <t xml:space="preserve">Cornus alba 'Sibirica' </t>
  </si>
  <si>
    <t>Cornus sanguinea 'Midwinter Fire'</t>
  </si>
  <si>
    <t xml:space="preserve">Cornus alba 'Kesselringii'  </t>
  </si>
  <si>
    <t>Ligustrum ovalifolium - živa meja (4 kos na m1)</t>
  </si>
  <si>
    <t>axus baccata - živa meja (2 kos na m1)</t>
  </si>
  <si>
    <r>
      <rPr>
        <b/>
        <sz val="10"/>
        <rFont val="Arial"/>
        <family val="2"/>
        <charset val="238"/>
      </rPr>
      <t xml:space="preserve">Ponudnik je pri pripravi ponudbe UPOŠTEVAL: 
</t>
    </r>
    <r>
      <rPr>
        <sz val="10"/>
        <rFont val="Arial"/>
        <family val="2"/>
      </rPr>
      <t>- stroške, nastale v zvezi z zahtevami predpisov o varstvu pri delu,
- stroške za označevanje in zavarovanje gradbišča,
- stroške čiščenja terena, odstranitev ovir, urejanje terena in vrnitev v prvotno stanje
- stroške preprečitve oz. sanacije poškodb zaradi vibracij na objekte,
- stroške vzdrževanja javne infrastrukture v času gradnje ter stroške povrnitve javne infrastrukture po končani gradnji v prvotno stanje.
- stroške za vse ukrepe, ki so potrebni za brezhiben potek organizacije dela,
-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
- stroške izdelave elaboratov za izvedbo prometnih zapor cest, stroški pridobivanja ustreznih soglasij in dovoljenj, kot tudi vsi stroški izdelave in vzdrževanja prometnih zapor, obvozov, gradbenih in drugih priključkov ter drugih ukrepov za normalno odvijanje prometa,
- stroške del in storitev, ki izhajajo iz zahtev soglasij in projektnih pogojev pristojnih soglasodajalcev, ki niso posebej specificirani in opredeljeni v posameznih postavkah ponudbenega predračuna,
- stroške prestavitev in ureditev komunalno-energetske infrastrukture in naprav (NN, SN, EE, VN vodi, SV, vodovod, TK vodi, javna razsvetljava, javna kanalizacija….), če bo ponudnik zaradi svojih potreb ali tehnologije začasno prestavljal ali kakorkoli drugače poškodoval obstoječo ter začasno postavljeno komunalno-energetsko infrastrukturo in naprave, kar vključuje vse stroške izvedenih meritev, pregledov, preizkusov, posnetkov in pridobivanja ustreznih potrdil, atestov in certifikatov ter vse stroške priprave in transporta materiala za predmetni objekt 
- kompletno izvedene prestavitve in ureditve komunalno – energetske infrastrukture in naprav, kakor tudi vse stroške ogledov, zakoličb in nadzora pristojnih upravljalcev posameznih vodov,</t>
    </r>
  </si>
  <si>
    <t xml:space="preserve">- rušenje po tehnologiji izvajalca in potrditvo nadzora					
- vsi potrebni ukrepi za varno delo, skladno z Elaboratom VPD in veljavnimi predpisi in standardi					
- preprečevanje prekomernega hrupa in prašenja					
- vsa potrebna pripravljalna dela					
- vse potrebne transporte					
- skladiščenje materiala na gradbišču					
- podpiranje nosilnih konstrukcij v času rušenja po statičnem izračunu					
- vsa potrebna pomožna delovna sredstva za izvedbo rušitvenih del na objektu kot so odri, lestve in podobno					
- potrebne stroje in opremo za izvedbo rušenja					
- usklajevanje z osnovnim načrtom in posvetovanje s projektantom					
- terminsko usklajevanje del z ostalimi izvajalci na objektu					
- čiščenje prostorov po končanih delih in odvoz odpadnega meteriala na stalno deponijo					
- nakladanje in odvoz v trajno deponijo  ali predelavo v oddaljenosti 5 km, s plačilom vseh stroškov					
- odvoz in deponiranje materiala je izvesti skladno z veljavnimi prepisi, vs rušeni material ločeno po vrstah odpadkov					
- naročniku se sproti dostavlja evidenčne liste  odstranjenih materialov					
- vsa potrebna higijensko tehnična preventivna zaščita delavcev na gradbišču					
- vse količine rušitev se obračunajo po  količini v kompaktnem stanju, vključno odvoz v trajno deponijo!					
- ravnanje z gradbenimi odpadki in zemeljskimi izkopi v skladu z Uredbo o ravnanju z odpadki, ki nastanejo pri gradbenih delih.Izvajalec je dolžan investitorju pred pričetkom del posredovati podatke o prevzemniku odpadkov ter sprotno posredovati evidenčne liste, voditi evidenco o vrstah in količinah gradbenih odpadkov					</t>
  </si>
  <si>
    <r>
      <t xml:space="preserve">Dvakratni prerez obstoječega cevovoda z izvedbo navezave. Vključno z zapiranjem in praznjenjem obstoječega omrežja, priklop in ponovno polnjenje omrežja po prevezavi z upoštevanjem navodil upravljavca sistema.
Upoštevati objave o izpadu oskrbe. </t>
    </r>
    <r>
      <rPr>
        <b/>
        <sz val="9"/>
        <rFont val="Tahoma"/>
        <family val="2"/>
        <charset val="238"/>
      </rPr>
      <t>IZVAJA UPRAVLJALEC VODOVODA</t>
    </r>
  </si>
  <si>
    <t xml:space="preserve">Dva stebra iz globinsko impregniranega bora v najvišjem kakovostnem rangu, vmes razpeta pletena učvrščena mreža. 
Viseča mreža kot npr. Motoriko-Ecoplay, art. 16518 ali enakovredno
</t>
  </si>
  <si>
    <t>Dobava in montaža tipskih visečih mrež za uporabo v javnih prostorih, vključno s potrebnimi izkopi in temeljenjem po navodilih proizvajalca - vrh temelja 15 cm pod finalno koto terena, ter vsemi pomožnimi deli, materiali in prenosi.</t>
  </si>
  <si>
    <t>Dobava in montaža tipskih košev za odpadke, vključno s potrebnimi izkopi in temeljenjem po navodilih proizvajalca, - vrh temelja 15 cm pod finalno koto terena, ter z vsemi pomožnimi deli, materiali in prenosi. 
Ohišje: Jeklo, vroče cinkano, prašno barvano
Barva ohišja: RAL po izboru projektanta.
Zunanje dimenzije (Ø)xH(mm): Ø350x800 mm. Vključen pepelnik (inox). 
*Spodnji del podaljšan, da bo pri montaži pod finalno koto terena
možnost pritrjevanja v tla z vijačenjem na AB temelj, 15 cm pod finalno koto terena.
Koš s pepelnikom, valj, kot npr. koš Atriva, kovinski, tip  kovinski, tip KO-06-1-P, ali enakovredno</t>
  </si>
  <si>
    <t>Dobava in montaža tipskih košev za pasje odpadke, vključno s potrebnimi izkopi in temeljenjem po navodilih proizvajalca - vrh temelja 15 cm pod finalno koto terena, ter z vsemi pomožnimi deli, materiali in prenosi. 
Ohišje: jeklo, vroče cinkano, prašno barvano. Integriran podajnik za vrečke v stebru koša.
Barva: barvano v RAL po izboru projektanta.
Zunanje dimenzije (Ø)xH(mm): Ø320x975 mm.
*noga podaljšana, da bo pri montaži pod finalno koto terena
Pritjevanje z vbetoniranjem v podlago.
Koš za pasje odpadke, kot npr. koš za pasje odpadke Atriva, tip KOP-66-PO, ali enakovredno</t>
  </si>
  <si>
    <t>Dobava in montaža tipskih naslonov za kolesa, vključno s potrebnimi izkopi in temeljenjem po navodilih proizvajalca - vrh temelja 15 cm pod finalno koto terena, ter vsemi pomožnimi deli, materiali in prenosi.
Ohišje: jeklo, vroče cinkano, prašno barvano.
Barva ohišja: RAL po izboru naročnika
Prilagojena dimenzija (VxŠ): 1150x800 mm. Vgradnja 150 mm pod finalno koto terena. 
Uporabljen profil cevi: 60/10 mm.
Pritrjevanje: možnost pritrditve na prirobnico ali vkop/vbetoniranje.
Naslon za kolesa, kot npr. Atriva, tip NSK-13, ali enakovredno</t>
  </si>
  <si>
    <t>Straniščna školjka iz sanitarne keramike, dimenzije 550 x 350 mm, viseča na steni, skupaj s sedežno desko s pokrovom s počasnim zapiranjem. Pritrditev na nosilno ogrodje.
Z vsem protrdilnim in tesnilnim materialom.
Kot npr. LAUFEN PRO WC ŠKOLJKA 53x36 RIMLESS, H8209640000001</t>
  </si>
  <si>
    <t>Splakovalna tipka z možnostjo regulacije izliva. Kompletno z dobavo in montažo, z vsem pripadajočim pritrdilnim in tesnilnim materialom, za dvokoličinsko ispiranje. 
Kot npr. Geberit Delta20, : alpsko bela, V451481</t>
  </si>
  <si>
    <t>Kompleten konzolni pisoar, sestoječ iz: konzolni pisoar, dim. 610x310 mm cm,  kompletno s, pritrdilnim in tesnilnim materialom.
Kot npr. LAUFEN VILA PISOAR | 841142</t>
  </si>
  <si>
    <t>Montažni element za pisoar, vgrana višina h=112-130 cm
Za univerzalno masivno vzidavo in suhomontažno vgradnjo, za predstensko in stensko montažo.
Element je sestavljen iz:
- montažnega okvirja, površinsko zaščitenega s praškanjem in opleskanega z modro barvo
- po višini nastavljivih nogic za nadgradnjo na obstoječa tla 0-20 cm
- dveh po globini nastavljivih kotnikov za predstensko montažo
- dveh kompletov navojnih palic in matic M8 za pritrditev keramike
- zapornega in dušilnega ventila
- univerzalnega priključka za vodo 1/2"
- fleksibilne dotočne cevi in priključka za keramiko f32 mm
- PE odtočnega kolena f50 mm
- priključne garniture
- pritrdilnega materila
- vgradnega seta za montažo krmilne elektronike
kot npr. Geberit Duofix element za pisoar, h=112 cm številka artikla 111.620.00.1 ali enakovredno.</t>
  </si>
  <si>
    <t xml:space="preserve">Priključek vode v sredini, zadaj ali zgoraj 
• podometni splakovalnik z aktiviranjem spredaj 
• Dvokoličinsko splakovanje z aktivirnimi tipkami  
• Start stop splakovanje z aktivirnimi tipkami  
• Nastavljiva splakovalna količina 
• Podometni splakovalnik za montažo in servis brez orodja 
• Vgradna zaščita za servisno odprtino se lahko inštalira in reže na dimenzijo brez orodja 
• Vgradna zaščita varuje servisno odprtino pred vlago in umazanijo </t>
  </si>
  <si>
    <t xml:space="preserve">Element za stenski WC s PO izplakovalnikom, h=112 cm
Za vgradnjo v suhomontažne stenske ali predstenske instalacije, obložene z mavčnimi kartonskimi ploščami. Za nadgradnjo na obstoječa tla 0-20 cm. Za stenski WC s pritrditvijo školjke z osno razdaljo 18 ali 23 cm. Kot za priključitev npr. Geberit AquaClean </t>
  </si>
  <si>
    <t>Kot npr. Geberit Duofix element za stenski WC s PO splakovalnikom Sigma (UP320), h=112 cm številka artikla 111.311.00.5 ali enakovredno.</t>
  </si>
  <si>
    <t xml:space="preserve">Podometni elektronski izplakovalnik za pisoar s senzorska tipka, z vzidnim setom in z belo pokrivno ploščo s senzorjem.
Kot npr. GROHE, aktivirna tipka za pisoar z IR senzorjem TECTRON Skate - alpinsko bela (37321SH1) </t>
  </si>
  <si>
    <t>Nadpultni umivalnik sanitarne keramike, s prelivom, dim. 550 x 470 x 145 mm, z luknjo za armaturo, barvni odtenek bel. Pritrditev z vijaki na nosilno ogrodje.
Kot npr. LAUFEN PRO S UMIVALNIK 55 BELA, 8.1096.2.000.156.1</t>
  </si>
  <si>
    <t>Invalidni konzolni umivalnik sanitarne keramike, s prelivom, dim. 600x550x120mm, z luknjo za armaturo, barvni odtenek bel. Pritrditev z vijaki na nosilno ogrodje.
Kot npr. LAUFEN Rehab UMIVALNIK ZA GIBALNO OVIRANE OSEBE | 810603</t>
  </si>
  <si>
    <t>Izlivna armatura za umivalnik, z gibkimi cevmi, kotnima ventiloma in izlivno armaturo s sifonom.
Kot npr. ESSENCE ARMATURA ZA UMIVALNIK ENOROČNA 1/2" KROM</t>
  </si>
  <si>
    <t>Izlivna armatura - SENZORSKA za umivalnik za invalide, z gibkimi cevmi, kotnima ventiloma in izlivno armaturo s sifonom.
Kot npr. HERZ - UNITAS INFINITY ARMATURA ZA UMIVALNIK Z ZDRAVNIŠKIM ROČAJEM | 00006</t>
  </si>
  <si>
    <t>Nosilno ogrodje za umivalnik, za vgradnjo v montažno steno, z nastavljivim nosilcem za kotne ventile in odtočno cev, proizv. z nastavljivimi nogami po višini in pritrdilnim elementom za keramiko z nastavljivo osno razdaljo, vključno z odtočno cevjo s kolenom, Kot npr. GEBERIT tip DUOFIX, H=112 cm, Basic (111.471.00.1)</t>
  </si>
  <si>
    <t>Koš za smeti v ženski kabini 3L, inox posoda s pokrovom, s sistemom za odpiranje z nogo, kot npr. CWS Paradise</t>
  </si>
  <si>
    <t>Dobava in montaža pripadajočega prefabriciranega temelja.
Kot npr. tipski temelj ATRIVA B-51 - sidrni koš Z-51, globina 1m</t>
  </si>
  <si>
    <t>Postavitev stebra javne razsvetljave s sidrno ploščo. Dobava in montaža ojačan konusni aluminijast kandelaber, prašno barvano v enaki barvi kot svetilka, pritrditev na prirobnico, premer vrha 60 mm, višina 4000 mm. Za vetrovna območja kategorije 1/3,
kpl. z dobavo in montaža pripadajoče sponke z varovalko, IP54, IK08, možnost 2 varovalk, ustrezna za priklop 3 dovodnih kablov, kot npr. Atriva, tip KKS1-SAL4E.</t>
  </si>
  <si>
    <t>Potopna črpalka vodni motiv, izdelana iz kakovostnih korozijsko ter kemijsko odpornih materialov, zaščita IP68. črpalka je povezljiva na frekvenčni DMX krmilnik preko katerega se nastavi program delovanja. Moč črpalke  130W, priključne napetosti 230V pretok črpalke 150 l/min, Hmax: 5,6m  
Kot npr. VARIONAUT 150/DMX/02.</t>
  </si>
  <si>
    <t>Filter: filtrirna posoda z pretokom Q: 6,0m3/h. Podsoda dimenzij: fi391mm x 858mm. S kapaciteto Quartz pesek 50kg v granulaciji 1-2mm ter 0,4-0.8mm.
6-potni ročni ventil nameščen na vrhu filtrske posode, z manometrom in oddušnikom.
Posoda ima svoj postavek, ter zimski ventil na dnu posode.
Kot npr. Hayward Pro-Series</t>
  </si>
  <si>
    <t>Cirkulacijska črpalka z grobim predfiltrom: moč črpalke 0,30kW, priključne napetosti 230V pretok črpalke 5,4m3/h pri H:8m  predfilter mora imeti na dnu zimski ventil.
Kot npr. Hayward Power flo II</t>
  </si>
  <si>
    <t>Avtomatski dezinfekcijski sistem za merjenje vsebnosti prostega klora, ter avtomatsko doziranje potrebne količine tekočega klora v vodo, proizvajalca kot npr. Bayrol. Peristaltična dozirka Q:1,5l/h</t>
  </si>
  <si>
    <t>Avtomatski dezinfekcijski sistem za merjenje Ph vrednosti, ter avtomatsko doziranje potrebne količine tekočega sredstva za uravnavanje Ph vrednosti v vodi, proizvajalca kot npr. Bayrol. Peristaltična dozirka Q:1,5l/h
Sistem mora imeti funkcijo kalibracije merilnih sond, ter možnost ročne regulacije dozirane količine kemijskih  sredstev v vodo. Sistem je povezljiv z internetnim omrežjem in ima možnost nadzora in regulacije na daljavo preko internetne komunikacije.</t>
  </si>
  <si>
    <t>Mehčalna naprava bazenske vode. Izloča vodni kamen iz vode in s tem preprečuje odlaganje vodnega kamna na atrakcijskih šobah, ter na črpalkah atrakcij in ostali opremi.
Naprava kot npr. Dupleks 12690</t>
  </si>
  <si>
    <t xml:space="preserve">Deklorinacijski krmilni sitem s merjenjem Rx vrednosti, vključno s dozirno črpalko za nevtralizacjsko sredstvo s pretokom Q1,5l/h.
Proizvod:kot npr. Bayrol </t>
  </si>
  <si>
    <t>Potopna črpalka za črpanje umazane odpadne in meteorne vode, s prostim prehodom delcev do pemera 4 mm. Stikalo s senzorjem za vklop črpalke že pri višini vode 5mm. Primerna za neprekinjeno delovanje (do 4000h/leto). Vgrajena termična zaščita motorja, Enofazna napetost 230V, 50Hz, 9,72m3/h.
Kot npr. Sensoflat</t>
  </si>
  <si>
    <t>Ventilator za vgradnjo v cev, z možnostjo regulacije pretoka, s higrometrom.
Qmax: 50l/s pri 2407 r.p.m.
Priključna napetost: 230V, 50Hz
Moč ventilatorja: 30,7W
Teža: 2,3kg
Max delovna temperatura do: 70°C
Kot npr. Systemair K 100M</t>
  </si>
  <si>
    <t>Električni grelec 2kW, za ogrevanje prostora strojnice. Priklop po potrebi na 220V vtičnico. Naprava ščiti prostor strojnice, pred nizkimi temperaturami, ki lahko povzročijo škodo na strojnih inštalacijah bazenske tehnike. primeren za vgradnjo v vlažne prostore IP24, razred vgradnje II.
Kot npr. BEHA PV20</t>
  </si>
  <si>
    <t>1.1.</t>
  </si>
  <si>
    <t>1.2.</t>
  </si>
  <si>
    <t>1.3.</t>
  </si>
  <si>
    <t>1.4.</t>
  </si>
  <si>
    <t>1.5.</t>
  </si>
  <si>
    <t>1.6.</t>
  </si>
  <si>
    <t>1.7.</t>
  </si>
  <si>
    <t>1.8.</t>
  </si>
  <si>
    <t>1.9.</t>
  </si>
  <si>
    <t>1.10.</t>
  </si>
  <si>
    <t>1.11.</t>
  </si>
  <si>
    <t>1.12.</t>
  </si>
  <si>
    <t>1.13.</t>
  </si>
  <si>
    <t>1.14.</t>
  </si>
  <si>
    <t>1.15.</t>
  </si>
  <si>
    <t>1.16.</t>
  </si>
  <si>
    <t>1.17.</t>
  </si>
  <si>
    <t>1.18.</t>
  </si>
  <si>
    <t>1.19.</t>
  </si>
  <si>
    <t>2.1.</t>
  </si>
  <si>
    <t>2.2.</t>
  </si>
  <si>
    <t>2.3.</t>
  </si>
  <si>
    <t>2.8.</t>
  </si>
  <si>
    <t>2.4.</t>
  </si>
  <si>
    <t>2.5.</t>
  </si>
  <si>
    <t>2.6.</t>
  </si>
  <si>
    <t>2.7.</t>
  </si>
  <si>
    <t>2.9.</t>
  </si>
  <si>
    <t>2.10.</t>
  </si>
  <si>
    <t>2.11.</t>
  </si>
  <si>
    <t>2.12.</t>
  </si>
  <si>
    <t>3.1.</t>
  </si>
  <si>
    <t>3.2.</t>
  </si>
  <si>
    <t>3.3.</t>
  </si>
  <si>
    <t>3.4.</t>
  </si>
  <si>
    <t>3.5.</t>
  </si>
  <si>
    <t>3.6.</t>
  </si>
  <si>
    <t>3.7.</t>
  </si>
  <si>
    <t>3.8.</t>
  </si>
  <si>
    <t>3.9.</t>
  </si>
  <si>
    <t>3.10.</t>
  </si>
  <si>
    <t>4.1.</t>
  </si>
  <si>
    <t>4.2.</t>
  </si>
  <si>
    <t>4.3.</t>
  </si>
  <si>
    <t>4.4.</t>
  </si>
  <si>
    <t>4.5.</t>
  </si>
  <si>
    <t>5.1.</t>
  </si>
  <si>
    <t>5.2.</t>
  </si>
  <si>
    <t>5.3.</t>
  </si>
  <si>
    <t>5.4.</t>
  </si>
  <si>
    <t>5.5.</t>
  </si>
  <si>
    <t>5.6.</t>
  </si>
  <si>
    <t>6.1.</t>
  </si>
  <si>
    <t>6.2.</t>
  </si>
  <si>
    <t>6.3.</t>
  </si>
  <si>
    <t>6.4.</t>
  </si>
  <si>
    <t>6.5.</t>
  </si>
  <si>
    <t>6.6.</t>
  </si>
  <si>
    <t>6.7.</t>
  </si>
  <si>
    <t>6.8.</t>
  </si>
  <si>
    <t>7.1.</t>
  </si>
  <si>
    <t>7.2.</t>
  </si>
  <si>
    <t>7.3.</t>
  </si>
  <si>
    <t>8.1.</t>
  </si>
  <si>
    <t>8.2.</t>
  </si>
  <si>
    <t>8.3.</t>
  </si>
  <si>
    <t>8.4.</t>
  </si>
  <si>
    <t>8.5.</t>
  </si>
  <si>
    <t>8.6.</t>
  </si>
  <si>
    <t>8.7.</t>
  </si>
  <si>
    <t>8.8.</t>
  </si>
  <si>
    <t>8.9.</t>
  </si>
  <si>
    <t>8.10.</t>
  </si>
  <si>
    <t>8.11.</t>
  </si>
  <si>
    <t>8.12.</t>
  </si>
  <si>
    <t>8.13.</t>
  </si>
  <si>
    <t>8.14.</t>
  </si>
  <si>
    <t>8.15.</t>
  </si>
  <si>
    <t>8.16.</t>
  </si>
  <si>
    <t>SPLOŠNO</t>
  </si>
  <si>
    <t>PREČRPAVANJE ODPADNE VODE IZ STROJNICE IN PREZRAČEVANJE, RAZVLAŽEVANJE, OGREVANJE STROJNICE, PRIKLOP NA OBSTOJEČE VODE</t>
  </si>
  <si>
    <t>OPREMA ZA NEVTRALIZACIJO VODE - DEKLORINACIJA</t>
  </si>
  <si>
    <t xml:space="preserve">OPREMA KOMPENZACIJSKEGA BAZENA </t>
  </si>
  <si>
    <t>Sanitarni kontejner 20' – kompletna izvedba po spodnjemopisu</t>
  </si>
  <si>
    <t>SANITARNA OPREMA</t>
  </si>
  <si>
    <t>DRUGO SKUPAJ:</t>
  </si>
  <si>
    <t>3.4 Hidroizolacije</t>
  </si>
  <si>
    <t>Izdelava jaška iz cementnega betona, krožnega prereza s premerom 80 cm, globokega do 1,0 m
Opomba:
vključno s kronsko navrtavo, gumi tesnilom in vsemi deli
Standard SIST EN 1917.</t>
  </si>
  <si>
    <t xml:space="preserve">
</t>
  </si>
  <si>
    <t>Izdelava jaška iz cementnega betona, krožnega prereza s premerom 80 cm, globokega 1,0 do 1,5 m
Opomba:
vključno s kronsko navrtavo, gumi tesnilom in vsemi deli
Standard SIST EN 1917.</t>
  </si>
  <si>
    <t>OPOMBA:</t>
  </si>
  <si>
    <t>Vsi opaži morajo biti izdelani za betone kvalitete VB2, razen če ni drugače navedeno pri posamezni postavki!</t>
  </si>
  <si>
    <t xml:space="preserve">KAKOVOST SADIK - Opis kakovostnih zahtev velja po SIST DIN 18916:2013 in FLL določilih za sadike iz drevesnic ter določilih OTP. Sadike dreves morajo imeti koreninsko grudo, premer koreninske grude mora biti vsaj 3x obsega debla na koreninskem vratu. Sadike morajo biti minimalno 3x presajene, na zadnje v drevesnici na velike razdalje, da je krošnja ustrezno razrasla. Obseg debla in število presajanj v drevesnici določen v popisu sadik! Pri drevorednih drevesih mora biti neobraščeno deblo do krošnje visoko najmanj 2,00 m, krošnja z vsaj 5 dobro razvitih nastavkov vretenasto izraščajočih mora biti skladna in v primernem razmerju z obsegom debla. 
Pri obraščenih drevesih se krošnja začne pri max. 50 cm. 
</t>
  </si>
  <si>
    <t xml:space="preserve">Acer campestre: visokodebelno drevo - KG, obseg debla 16-18, višina 300-350cm, širina krošnje 100-150 cm
</t>
  </si>
  <si>
    <t xml:space="preserve">Acer pseudoplatanus: visokodebelno drevo - KG, obseg debla 16-18, višina 300-350cm, širina krošnje 100-150 cm
</t>
  </si>
  <si>
    <t xml:space="preserve">Acer platanoides: visokodebelno drevo - KG, obseg debla 16-18, višina 300-350cm, širina krošnje 100-150 cm
</t>
  </si>
  <si>
    <t xml:space="preserve">Prunus avium 'Plena': visokodebelno drevo - KG, obseg debla 16-18, višina 300-350cm, širina krošnje 100-150 cm
</t>
  </si>
  <si>
    <t>Quercus robur, drevoredno drevo - KG, 16-18 cm, višina 350-400 cm, širina krošnje 150-200 cm</t>
  </si>
  <si>
    <t>Quercus rubra, drevoredno drevo - KG, 16-18 cm, višina 350-400 cm, širina krošnje 150-200 cm</t>
  </si>
  <si>
    <t>Pinus sylvestris; vednozeleno drevoredno drevo - KG, višina 350-400cm, širina krošnje 150-200cm</t>
  </si>
  <si>
    <t>Picea omorika; vednozeleno drevoredno drevo - KG, višina 350-400cm, širina krošnje 50-100cm</t>
  </si>
  <si>
    <t>Carpinus betulus: visokodebelno drevo - KG, obseg debla 12-14, višina 250-300cm, širina krošnje 100-150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</si>
</sst>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_-;\-* #,##0.00_-;_-* &quot;-&quot;??_-;_-@_-"/>
    <numFmt numFmtId="164" formatCode="#,##0.00&quot; &quot;[$€-809]"/>
    <numFmt numFmtId="165" formatCode="[$-424]General"/>
    <numFmt numFmtId="166" formatCode="[$-424]#,##0.00"/>
    <numFmt numFmtId="167" formatCode="#,##0.00&quot; &quot;[$€-401]"/>
    <numFmt numFmtId="168" formatCode="#,##0.00\ &quot;€&quot;"/>
    <numFmt numFmtId="169" formatCode="_-* #,##0.00\ _S_I_T_-;\-* #,##0.00\ _S_I_T_-;_-* \-??\ _S_I_T_-;_-@_-"/>
    <numFmt numFmtId="170" formatCode="#,##0.000"/>
    <numFmt numFmtId="171" formatCode="[$€-462]\ #,##0.00_-"/>
    <numFmt numFmtId="172" formatCode="#,##0.00\ \€"/>
    <numFmt numFmtId="173" formatCode="#,##0.00\ [$€-1]"/>
    <numFmt numFmtId="174" formatCode="_-* #,##0.00\ [$€-1]_-;\-* #,##0.00\ [$€-1]_-;_-* &quot;-&quot;??\ [$€-1]_-;_-@_-"/>
    <numFmt numFmtId="175" formatCode="0.0"/>
    <numFmt numFmtId="176" formatCode="#,##0.0000"/>
    <numFmt numFmtId="177" formatCode="#,##0.000\ &quot;€&quot;"/>
  </numFmts>
  <fonts count="111">
    <font>
      <sz val="11"/>
      <color theme="1"/>
      <name val="Calibri"/>
      <family val="2"/>
      <charset val="1"/>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color rgb="FF000000"/>
      <name val="Tahoma"/>
      <family val="2"/>
    </font>
    <font>
      <b/>
      <sz val="9"/>
      <color rgb="FF000000"/>
      <name val="Tahoma"/>
      <family val="2"/>
    </font>
    <font>
      <sz val="10"/>
      <color rgb="FF000000"/>
      <name val="Arial"/>
      <family val="2"/>
    </font>
    <font>
      <sz val="11"/>
      <color rgb="FF000000"/>
      <name val="Calibri"/>
      <family val="2"/>
    </font>
    <font>
      <sz val="9"/>
      <name val="Tahoma"/>
      <family val="2"/>
    </font>
    <font>
      <b/>
      <sz val="9"/>
      <name val="Tahoma"/>
      <family val="2"/>
    </font>
    <font>
      <sz val="11"/>
      <color theme="1"/>
      <name val="Calibri"/>
      <family val="2"/>
      <charset val="238"/>
      <scheme val="minor"/>
    </font>
    <font>
      <sz val="10"/>
      <name val="Arial"/>
      <family val="2"/>
      <charset val="238"/>
    </font>
    <font>
      <sz val="10"/>
      <name val="Arial CE"/>
      <family val="2"/>
      <charset val="238"/>
    </font>
    <font>
      <sz val="11"/>
      <name val="Georgia"/>
      <family val="1"/>
      <charset val="238"/>
    </font>
    <font>
      <sz val="9"/>
      <color theme="1"/>
      <name val="Tahoma"/>
      <family val="2"/>
    </font>
    <font>
      <b/>
      <sz val="10"/>
      <name val="Arial CE"/>
    </font>
    <font>
      <u/>
      <sz val="11"/>
      <color theme="10"/>
      <name val="Calibri"/>
      <family val="2"/>
      <charset val="1"/>
      <scheme val="minor"/>
    </font>
    <font>
      <u/>
      <sz val="11"/>
      <color theme="11"/>
      <name val="Calibri"/>
      <family val="2"/>
      <charset val="1"/>
      <scheme val="minor"/>
    </font>
    <font>
      <b/>
      <sz val="9"/>
      <color indexed="10"/>
      <name val="Tahoma"/>
      <family val="2"/>
    </font>
    <font>
      <sz val="9"/>
      <color indexed="10"/>
      <name val="Tahoma"/>
      <family val="2"/>
    </font>
    <font>
      <sz val="8"/>
      <color indexed="8"/>
      <name val="Tahoma"/>
      <family val="2"/>
      <charset val="238"/>
    </font>
    <font>
      <sz val="11"/>
      <color indexed="8"/>
      <name val="Calibri"/>
      <family val="2"/>
      <charset val="238"/>
    </font>
    <font>
      <sz val="9"/>
      <name val="Tahoma"/>
      <family val="2"/>
      <charset val="238"/>
    </font>
    <font>
      <b/>
      <sz val="9"/>
      <color rgb="FF000000"/>
      <name val="Tahoma"/>
      <family val="2"/>
      <charset val="238"/>
    </font>
    <font>
      <sz val="9"/>
      <color rgb="FF000000"/>
      <name val="Tahoma"/>
      <family val="2"/>
      <charset val="238"/>
    </font>
    <font>
      <sz val="10"/>
      <name val="Arial"/>
      <family val="2"/>
    </font>
    <font>
      <b/>
      <sz val="10"/>
      <color theme="3"/>
      <name val="Arial CE"/>
      <charset val="238"/>
    </font>
    <font>
      <sz val="9"/>
      <color rgb="FFFF0000"/>
      <name val="Tahoma"/>
      <family val="2"/>
      <charset val="238"/>
    </font>
    <font>
      <b/>
      <sz val="9"/>
      <name val="Tahoma"/>
      <family val="2"/>
      <charset val="238"/>
    </font>
    <font>
      <b/>
      <i/>
      <sz val="9"/>
      <name val="Tahoma"/>
      <family val="2"/>
      <charset val="238"/>
    </font>
    <font>
      <i/>
      <sz val="9"/>
      <color theme="1"/>
      <name val="Tahoma"/>
      <family val="2"/>
    </font>
    <font>
      <sz val="9"/>
      <color theme="1"/>
      <name val="Calibri"/>
      <family val="2"/>
      <charset val="1"/>
      <scheme val="minor"/>
    </font>
    <font>
      <i/>
      <sz val="9"/>
      <color theme="1"/>
      <name val="Tahoma"/>
      <family val="2"/>
      <charset val="238"/>
    </font>
    <font>
      <i/>
      <sz val="9"/>
      <name val="Tahoma"/>
      <family val="2"/>
      <charset val="238"/>
    </font>
    <font>
      <sz val="9"/>
      <color theme="1"/>
      <name val="Tahoma"/>
      <family val="2"/>
      <charset val="238"/>
    </font>
    <font>
      <sz val="10"/>
      <color rgb="FF000000"/>
      <name val="Tahoma"/>
      <family val="2"/>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b/>
      <sz val="11"/>
      <color rgb="FFFF0000"/>
      <name val="Calibri"/>
      <family val="2"/>
      <charset val="238"/>
      <scheme val="minor"/>
    </font>
    <font>
      <b/>
      <sz val="10"/>
      <color rgb="FFFF0000"/>
      <name val="Arial CE"/>
      <charset val="238"/>
    </font>
    <font>
      <b/>
      <sz val="11"/>
      <color rgb="FF006100"/>
      <name val="Calibri"/>
      <family val="2"/>
      <charset val="238"/>
      <scheme val="minor"/>
    </font>
    <font>
      <b/>
      <u/>
      <sz val="10"/>
      <color rgb="FFFF0000"/>
      <name val="Arial CE"/>
      <charset val="238"/>
    </font>
    <font>
      <sz val="10"/>
      <color rgb="FFFF0000"/>
      <name val="Arial CE"/>
      <family val="2"/>
      <charset val="238"/>
    </font>
    <font>
      <sz val="8"/>
      <name val="Calibri"/>
      <family val="2"/>
      <charset val="1"/>
      <scheme val="minor"/>
    </font>
    <font>
      <b/>
      <sz val="10"/>
      <name val="Arial"/>
      <family val="2"/>
    </font>
    <font>
      <b/>
      <sz val="10"/>
      <color rgb="FFC00000"/>
      <name val="Arial"/>
      <family val="2"/>
    </font>
    <font>
      <sz val="10"/>
      <color rgb="FFFF0000"/>
      <name val="Arial"/>
      <family val="2"/>
    </font>
    <font>
      <sz val="10"/>
      <name val="Arial CE"/>
      <charset val="238"/>
    </font>
    <font>
      <sz val="10"/>
      <name val="MS Sans Serif"/>
      <family val="2"/>
    </font>
    <font>
      <sz val="10"/>
      <color rgb="FFFF0000"/>
      <name val="Arial"/>
      <family val="2"/>
      <charset val="238"/>
    </font>
    <font>
      <sz val="10"/>
      <color theme="1"/>
      <name val="Arial"/>
      <family val="2"/>
    </font>
    <font>
      <b/>
      <sz val="10"/>
      <color rgb="FFFF0000"/>
      <name val="Arial"/>
      <family val="2"/>
      <charset val="238"/>
    </font>
    <font>
      <sz val="11"/>
      <color theme="1"/>
      <name val="Calibri"/>
      <family val="2"/>
      <scheme val="minor"/>
    </font>
    <font>
      <sz val="10"/>
      <color rgb="FF0070C0"/>
      <name val="Arial"/>
      <family val="2"/>
    </font>
    <font>
      <sz val="10"/>
      <color theme="4"/>
      <name val="Arial"/>
      <family val="2"/>
    </font>
    <font>
      <b/>
      <sz val="10"/>
      <name val="Arial"/>
      <family val="2"/>
      <charset val="238"/>
    </font>
    <font>
      <b/>
      <sz val="10"/>
      <color rgb="FFC00000"/>
      <name val="Arial"/>
      <family val="2"/>
      <charset val="238"/>
    </font>
    <font>
      <b/>
      <i/>
      <u/>
      <sz val="11"/>
      <name val="Arial"/>
      <family val="2"/>
      <charset val="238"/>
    </font>
    <font>
      <b/>
      <sz val="11"/>
      <name val="Arial"/>
      <family val="2"/>
      <charset val="238"/>
    </font>
    <font>
      <sz val="10"/>
      <color rgb="FF000000"/>
      <name val="Arial"/>
      <family val="2"/>
      <charset val="238"/>
    </font>
    <font>
      <sz val="11"/>
      <color indexed="60"/>
      <name val="Calibri"/>
      <family val="2"/>
      <charset val="238"/>
    </font>
    <font>
      <sz val="10"/>
      <color theme="1"/>
      <name val="Arial"/>
      <family val="2"/>
      <charset val="238"/>
    </font>
    <font>
      <sz val="11"/>
      <name val="Arial"/>
      <family val="2"/>
      <charset val="238"/>
    </font>
    <font>
      <i/>
      <sz val="10"/>
      <name val="Arial"/>
      <family val="2"/>
      <charset val="238"/>
    </font>
    <font>
      <b/>
      <sz val="10"/>
      <name val="Arial CE"/>
      <charset val="238"/>
    </font>
    <font>
      <sz val="10"/>
      <color rgb="FF0070C0"/>
      <name val="Arial"/>
      <family val="2"/>
      <charset val="238"/>
    </font>
    <font>
      <b/>
      <sz val="12"/>
      <name val="Arial"/>
      <family val="2"/>
    </font>
    <font>
      <b/>
      <sz val="14"/>
      <name val="Arial"/>
      <family val="2"/>
      <charset val="238"/>
    </font>
    <font>
      <sz val="12"/>
      <name val="Arial"/>
      <family val="2"/>
      <charset val="238"/>
    </font>
    <font>
      <sz val="10"/>
      <color indexed="8"/>
      <name val="Arial"/>
      <family val="2"/>
      <charset val="238"/>
    </font>
    <font>
      <sz val="10"/>
      <name val="SL Dutch"/>
      <charset val="238"/>
    </font>
    <font>
      <sz val="10"/>
      <color rgb="FF000000"/>
      <name val="Times New Roman"/>
      <family val="1"/>
      <charset val="238"/>
    </font>
    <font>
      <sz val="11"/>
      <color rgb="FFFF0000"/>
      <name val="Calibri"/>
      <family val="2"/>
      <charset val="1"/>
      <scheme val="minor"/>
    </font>
    <font>
      <sz val="11"/>
      <name val="Calibri"/>
      <family val="2"/>
      <charset val="1"/>
      <scheme val="minor"/>
    </font>
    <font>
      <sz val="11"/>
      <name val="Calibri"/>
      <family val="2"/>
      <charset val="238"/>
      <scheme val="minor"/>
    </font>
    <font>
      <u/>
      <sz val="9"/>
      <name val="Tahoma"/>
      <family val="2"/>
    </font>
    <font>
      <b/>
      <u/>
      <sz val="9"/>
      <name val="Tahoma"/>
      <family val="2"/>
      <charset val="238"/>
    </font>
    <font>
      <b/>
      <sz val="11"/>
      <color theme="1"/>
      <name val="Calibri"/>
      <family val="2"/>
      <charset val="238"/>
      <scheme val="minor"/>
    </font>
    <font>
      <sz val="11"/>
      <name val="Arial CE"/>
      <charset val="238"/>
    </font>
    <font>
      <sz val="10"/>
      <name val="Tahoma"/>
      <family val="2"/>
      <charset val="238"/>
    </font>
    <font>
      <i/>
      <sz val="10"/>
      <name val="Tahoma"/>
      <family val="2"/>
      <charset val="238"/>
    </font>
    <font>
      <b/>
      <i/>
      <sz val="10"/>
      <color indexed="8"/>
      <name val="Tahoma"/>
      <family val="2"/>
      <charset val="238"/>
    </font>
    <font>
      <b/>
      <sz val="10"/>
      <name val="Tahoma"/>
      <family val="2"/>
      <charset val="238"/>
    </font>
    <font>
      <b/>
      <sz val="9"/>
      <color theme="1"/>
      <name val="Tahoma"/>
      <family val="2"/>
      <charset val="238"/>
    </font>
    <font>
      <u/>
      <sz val="9"/>
      <color rgb="FF000000"/>
      <name val="Tahoma"/>
      <family val="2"/>
      <charset val="238"/>
    </font>
    <font>
      <i/>
      <u/>
      <sz val="9"/>
      <color rgb="FF000000"/>
      <name val="Tahoma"/>
      <family val="2"/>
      <charset val="238"/>
    </font>
    <font>
      <b/>
      <i/>
      <u/>
      <sz val="9"/>
      <color rgb="FF000000"/>
      <name val="Tahoma"/>
      <family val="2"/>
      <charset val="238"/>
    </font>
    <font>
      <b/>
      <sz val="9"/>
      <color rgb="FFFF0000"/>
      <name val="Tahoma"/>
      <family val="2"/>
      <charset val="238"/>
    </font>
    <font>
      <sz val="9"/>
      <color indexed="8"/>
      <name val="Tahoma"/>
      <family val="2"/>
      <charset val="238"/>
    </font>
    <font>
      <b/>
      <sz val="9"/>
      <color indexed="8"/>
      <name val="Tahoma"/>
      <family val="2"/>
      <charset val="238"/>
    </font>
    <font>
      <sz val="11"/>
      <color theme="1"/>
      <name val="Tahoma"/>
      <family val="2"/>
      <charset val="238"/>
    </font>
    <font>
      <sz val="10"/>
      <color rgb="FF000000"/>
      <name val="Tahoma"/>
      <family val="2"/>
      <charset val="238"/>
    </font>
    <font>
      <sz val="10"/>
      <color theme="1"/>
      <name val="Tahoma"/>
      <family val="2"/>
      <charset val="238"/>
    </font>
    <font>
      <b/>
      <sz val="10"/>
      <color rgb="FF000000"/>
      <name val="Tahoma"/>
      <family val="2"/>
      <charset val="238"/>
    </font>
    <font>
      <sz val="11"/>
      <color rgb="FF000000"/>
      <name val="Tahoma"/>
      <family val="2"/>
      <charset val="238"/>
    </font>
    <font>
      <b/>
      <sz val="11"/>
      <color rgb="FF000000"/>
      <name val="Tahoma"/>
      <family val="2"/>
      <charset val="238"/>
    </font>
    <font>
      <b/>
      <sz val="12"/>
      <color rgb="FF000000"/>
      <name val="Tahoma"/>
      <family val="2"/>
      <charset val="238"/>
    </font>
    <font>
      <sz val="12"/>
      <color rgb="FF000000"/>
      <name val="Tahoma"/>
      <family val="2"/>
      <charset val="238"/>
    </font>
    <font>
      <b/>
      <sz val="10"/>
      <color rgb="FF000000"/>
      <name val="Tahoma"/>
      <family val="2"/>
    </font>
    <font>
      <sz val="10"/>
      <color theme="1"/>
      <name val="Tahoma"/>
      <family val="2"/>
    </font>
    <font>
      <b/>
      <i/>
      <sz val="10"/>
      <color rgb="FF000000"/>
      <name val="Tahoma"/>
      <family val="2"/>
      <charset val="238"/>
    </font>
    <font>
      <sz val="10"/>
      <color rgb="FFFFFFFF"/>
      <name val="Tahoma"/>
      <family val="2"/>
      <charset val="238"/>
    </font>
    <font>
      <sz val="11"/>
      <name val="Tahoma"/>
      <family val="2"/>
      <charset val="238"/>
    </font>
    <font>
      <b/>
      <sz val="12"/>
      <name val="Tahoma"/>
      <family val="2"/>
      <charset val="238"/>
    </font>
    <font>
      <sz val="12"/>
      <name val="Tahoma"/>
      <family val="2"/>
      <charset val="238"/>
    </font>
    <font>
      <b/>
      <sz val="14"/>
      <name val="Tahoma"/>
      <family val="2"/>
      <charset val="238"/>
    </font>
    <font>
      <b/>
      <sz val="10"/>
      <color rgb="FFC00000"/>
      <name val="Tahoma"/>
      <family val="2"/>
      <charset val="238"/>
    </font>
    <font>
      <sz val="10"/>
      <color rgb="FFFF0000"/>
      <name val="Tahoma"/>
      <family val="2"/>
      <charset val="238"/>
    </font>
    <font>
      <sz val="10"/>
      <color rgb="FFED0000"/>
      <name val="Tahoma"/>
      <family val="2"/>
      <charset val="238"/>
    </font>
  </fonts>
  <fills count="9">
    <fill>
      <patternFill patternType="none"/>
    </fill>
    <fill>
      <patternFill patternType="gray125"/>
    </fill>
    <fill>
      <patternFill patternType="solid">
        <fgColor indexed="9"/>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43"/>
      </patternFill>
    </fill>
    <fill>
      <patternFill patternType="solid">
        <fgColor theme="0" tint="-0.14999847407452621"/>
        <bgColor indexed="64"/>
      </patternFill>
    </fill>
    <fill>
      <patternFill patternType="solid">
        <fgColor theme="6" tint="0.59999389629810485"/>
        <bgColor indexed="64"/>
      </patternFill>
    </fill>
  </fills>
  <borders count="5">
    <border>
      <left/>
      <right/>
      <top/>
      <bottom/>
      <diagonal/>
    </border>
    <border>
      <left/>
      <right/>
      <top style="thin">
        <color auto="1"/>
      </top>
      <bottom/>
      <diagonal/>
    </border>
    <border>
      <left/>
      <right/>
      <top/>
      <bottom style="double">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2">
    <xf numFmtId="0" fontId="0" fillId="0" borderId="0"/>
    <xf numFmtId="165" fontId="7" fillId="0" borderId="0" applyBorder="0" applyProtection="0"/>
    <xf numFmtId="165" fontId="8" fillId="0" borderId="0" applyBorder="0" applyProtection="0"/>
    <xf numFmtId="165" fontId="7" fillId="0" borderId="0" applyBorder="0" applyProtection="0"/>
    <xf numFmtId="165" fontId="7" fillId="0" borderId="0" applyBorder="0" applyProtection="0"/>
    <xf numFmtId="165" fontId="8" fillId="0" borderId="0" applyBorder="0" applyProtection="0"/>
    <xf numFmtId="165" fontId="7" fillId="0" borderId="0" applyBorder="0" applyProtection="0"/>
    <xf numFmtId="165" fontId="7" fillId="0" borderId="0" applyBorder="0" applyProtection="0"/>
    <xf numFmtId="0" fontId="11" fillId="0" borderId="0"/>
    <xf numFmtId="0" fontId="12" fillId="0" borderId="0"/>
    <xf numFmtId="169" fontId="13" fillId="0" borderId="0" applyFill="0" applyBorder="0" applyAlignment="0" applyProtection="0"/>
    <xf numFmtId="169" fontId="14" fillId="0" borderId="0" applyFill="0" applyBorder="0" applyProtection="0">
      <alignment vertical="top" wrapText="1" readingOrder="1"/>
    </xf>
    <xf numFmtId="0" fontId="12" fillId="0" borderId="0"/>
    <xf numFmtId="0" fontId="12" fillId="0" borderId="0"/>
    <xf numFmtId="0" fontId="12" fillId="0" borderId="0"/>
    <xf numFmtId="0" fontId="13"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1" fillId="2" borderId="0">
      <alignment horizontal="left" vertical="top"/>
    </xf>
    <xf numFmtId="0" fontId="22" fillId="0" borderId="0"/>
    <xf numFmtId="0" fontId="4" fillId="0" borderId="0"/>
    <xf numFmtId="0" fontId="37" fillId="3" borderId="0" applyNumberFormat="0" applyBorder="0" applyAlignment="0" applyProtection="0"/>
    <xf numFmtId="0" fontId="38" fillId="4" borderId="0" applyNumberFormat="0" applyBorder="0" applyAlignment="0" applyProtection="0"/>
    <xf numFmtId="0" fontId="39" fillId="5" borderId="0" applyNumberFormat="0" applyBorder="0" applyAlignment="0" applyProtection="0"/>
    <xf numFmtId="0" fontId="12" fillId="0" borderId="0"/>
    <xf numFmtId="0" fontId="12" fillId="0" borderId="0"/>
    <xf numFmtId="0" fontId="12" fillId="0" borderId="0"/>
    <xf numFmtId="0" fontId="12" fillId="0" borderId="0"/>
    <xf numFmtId="0" fontId="49" fillId="0" borderId="0"/>
    <xf numFmtId="0" fontId="50" fillId="0" borderId="0">
      <alignment vertical="top"/>
    </xf>
    <xf numFmtId="0" fontId="54" fillId="0" borderId="0"/>
    <xf numFmtId="0" fontId="62" fillId="6" borderId="0" applyNumberFormat="0" applyBorder="0" applyAlignment="0" applyProtection="0"/>
    <xf numFmtId="0" fontId="49" fillId="0" borderId="0"/>
    <xf numFmtId="0" fontId="3" fillId="0" borderId="0"/>
    <xf numFmtId="0" fontId="3" fillId="0" borderId="0"/>
    <xf numFmtId="0" fontId="49" fillId="0" borderId="0"/>
    <xf numFmtId="0" fontId="12" fillId="0" borderId="0"/>
    <xf numFmtId="0" fontId="72" fillId="0" borderId="0"/>
    <xf numFmtId="0" fontId="71" fillId="0" borderId="0"/>
    <xf numFmtId="0" fontId="54" fillId="0" borderId="0"/>
    <xf numFmtId="0" fontId="26" fillId="0" borderId="0"/>
    <xf numFmtId="0" fontId="12" fillId="0" borderId="0"/>
    <xf numFmtId="0" fontId="2" fillId="0" borderId="0"/>
    <xf numFmtId="0" fontId="2" fillId="0" borderId="0"/>
    <xf numFmtId="0" fontId="61" fillId="0" borderId="0"/>
    <xf numFmtId="0" fontId="73" fillId="0" borderId="0"/>
    <xf numFmtId="43" fontId="73" fillId="0" borderId="0" applyFont="0" applyFill="0" applyBorder="0" applyAlignment="0" applyProtection="0"/>
    <xf numFmtId="44" fontId="73" fillId="0" borderId="0" applyFont="0" applyFill="0" applyBorder="0" applyAlignment="0" applyProtection="0"/>
  </cellStyleXfs>
  <cellXfs count="877">
    <xf numFmtId="0" fontId="0" fillId="0" borderId="0" xfId="0"/>
    <xf numFmtId="165" fontId="6" fillId="0" borderId="0" xfId="1" applyFont="1" applyAlignment="1">
      <alignment horizontal="left" vertical="center"/>
    </xf>
    <xf numFmtId="165" fontId="6" fillId="0" borderId="0" xfId="1" applyFont="1" applyAlignment="1">
      <alignment vertical="center" wrapText="1"/>
    </xf>
    <xf numFmtId="166" fontId="6" fillId="0" borderId="0" xfId="1" applyNumberFormat="1" applyFont="1"/>
    <xf numFmtId="166" fontId="6" fillId="0" borderId="0" xfId="1" applyNumberFormat="1" applyFont="1" applyAlignment="1">
      <alignment horizontal="right"/>
    </xf>
    <xf numFmtId="165" fontId="5" fillId="0" borderId="0" xfId="1" applyFont="1" applyAlignment="1">
      <alignment vertical="center" wrapText="1"/>
    </xf>
    <xf numFmtId="165" fontId="5" fillId="0" borderId="0" xfId="1" applyFont="1" applyAlignment="1">
      <alignment horizontal="left" vertical="center"/>
    </xf>
    <xf numFmtId="49" fontId="6" fillId="0" borderId="0" xfId="2" applyNumberFormat="1" applyFont="1" applyAlignment="1">
      <alignment horizontal="right" wrapText="1"/>
    </xf>
    <xf numFmtId="49" fontId="6" fillId="0" borderId="0" xfId="3" applyNumberFormat="1" applyFont="1" applyBorder="1" applyAlignment="1">
      <alignment horizontal="left" vertical="top" wrapText="1"/>
    </xf>
    <xf numFmtId="49" fontId="10" fillId="0" borderId="0" xfId="3" applyNumberFormat="1" applyFont="1" applyAlignment="1">
      <alignment horizontal="left" vertical="top" wrapText="1"/>
    </xf>
    <xf numFmtId="49" fontId="10" fillId="0" borderId="0" xfId="2" applyNumberFormat="1" applyFont="1" applyAlignment="1">
      <alignment vertical="top" wrapText="1"/>
    </xf>
    <xf numFmtId="165" fontId="9" fillId="0" borderId="0" xfId="2" applyFont="1" applyAlignment="1">
      <alignment horizontal="right" vertical="center"/>
    </xf>
    <xf numFmtId="49" fontId="10" fillId="0" borderId="0" xfId="3" applyNumberFormat="1" applyFont="1" applyAlignment="1">
      <alignment horizontal="left" vertical="center" wrapText="1"/>
    </xf>
    <xf numFmtId="49" fontId="9" fillId="0" borderId="0" xfId="2" applyNumberFormat="1" applyFont="1" applyAlignment="1">
      <alignment vertical="top" wrapText="1"/>
    </xf>
    <xf numFmtId="165" fontId="9" fillId="0" borderId="0" xfId="2" applyFont="1" applyAlignment="1">
      <alignment horizontal="right" vertical="top"/>
    </xf>
    <xf numFmtId="165" fontId="9" fillId="0" borderId="0" xfId="2" applyFont="1" applyAlignment="1">
      <alignment horizontal="right" vertical="top" wrapText="1"/>
    </xf>
    <xf numFmtId="165" fontId="10" fillId="0" borderId="0" xfId="2" applyFont="1" applyAlignment="1">
      <alignment horizontal="left" vertical="top" wrapText="1"/>
    </xf>
    <xf numFmtId="165" fontId="9" fillId="0" borderId="0" xfId="7" applyFont="1" applyAlignment="1">
      <alignment horizontal="left" vertical="top" wrapText="1"/>
    </xf>
    <xf numFmtId="165" fontId="6" fillId="0" borderId="0" xfId="2" applyFont="1" applyAlignment="1">
      <alignment horizontal="left" vertical="top"/>
    </xf>
    <xf numFmtId="165" fontId="5" fillId="0" borderId="0" xfId="2" applyFont="1" applyAlignment="1">
      <alignment horizontal="right" vertical="top"/>
    </xf>
    <xf numFmtId="49" fontId="5" fillId="0" borderId="0" xfId="2" applyNumberFormat="1" applyFont="1" applyAlignment="1">
      <alignment wrapText="1"/>
    </xf>
    <xf numFmtId="165" fontId="6" fillId="0" borderId="0" xfId="1" applyFont="1" applyAlignment="1">
      <alignment horizontal="left" vertical="top"/>
    </xf>
    <xf numFmtId="164" fontId="5" fillId="0" borderId="0" xfId="1" applyNumberFormat="1" applyFont="1" applyAlignment="1">
      <alignment horizontal="right" vertical="top"/>
    </xf>
    <xf numFmtId="0" fontId="15" fillId="0" borderId="0" xfId="0" applyFont="1"/>
    <xf numFmtId="165" fontId="10" fillId="0" borderId="0" xfId="7" applyFont="1" applyAlignment="1">
      <alignment horizontal="left" vertical="top" wrapText="1"/>
    </xf>
    <xf numFmtId="165" fontId="10" fillId="0" borderId="1" xfId="2" applyFont="1" applyBorder="1" applyAlignment="1">
      <alignment horizontal="left" vertical="top" wrapText="1"/>
    </xf>
    <xf numFmtId="165" fontId="9" fillId="0" borderId="1" xfId="2" applyFont="1" applyBorder="1" applyAlignment="1">
      <alignment horizontal="right" vertical="top" wrapText="1"/>
    </xf>
    <xf numFmtId="165" fontId="10" fillId="0" borderId="1" xfId="7" applyFont="1" applyBorder="1" applyAlignment="1">
      <alignment horizontal="left" vertical="top" wrapText="1"/>
    </xf>
    <xf numFmtId="0" fontId="16" fillId="0" borderId="0" xfId="12" applyFont="1"/>
    <xf numFmtId="0" fontId="13" fillId="0" borderId="0" xfId="12" applyFont="1"/>
    <xf numFmtId="165" fontId="6" fillId="0" borderId="0" xfId="1" applyFont="1" applyAlignment="1">
      <alignment horizontal="right"/>
    </xf>
    <xf numFmtId="165" fontId="5" fillId="0" borderId="0" xfId="1" applyFont="1" applyAlignment="1">
      <alignment horizontal="right"/>
    </xf>
    <xf numFmtId="0" fontId="15" fillId="0" borderId="0" xfId="0" applyFont="1" applyAlignment="1">
      <alignment horizontal="right"/>
    </xf>
    <xf numFmtId="166" fontId="5" fillId="0" borderId="0" xfId="1" applyNumberFormat="1" applyFont="1" applyAlignment="1">
      <alignment horizontal="right" vertical="top"/>
    </xf>
    <xf numFmtId="4" fontId="9" fillId="0" borderId="0" xfId="12" applyNumberFormat="1" applyFont="1" applyAlignment="1">
      <alignment horizontal="right"/>
    </xf>
    <xf numFmtId="0" fontId="9" fillId="0" borderId="0" xfId="12" applyFont="1" applyAlignment="1">
      <alignment horizontal="left" vertical="top"/>
    </xf>
    <xf numFmtId="0" fontId="9" fillId="0" borderId="0" xfId="12" applyFont="1" applyAlignment="1">
      <alignment horizontal="left"/>
    </xf>
    <xf numFmtId="0" fontId="10" fillId="0" borderId="0" xfId="12" applyFont="1" applyAlignment="1">
      <alignment horizontal="left" vertical="top"/>
    </xf>
    <xf numFmtId="0" fontId="10" fillId="0" borderId="0" xfId="12" applyFont="1"/>
    <xf numFmtId="0" fontId="9" fillId="0" borderId="0" xfId="12" applyFont="1"/>
    <xf numFmtId="165" fontId="10" fillId="0" borderId="0" xfId="2" applyFont="1" applyBorder="1" applyAlignment="1">
      <alignment horizontal="left" vertical="top" wrapText="1"/>
    </xf>
    <xf numFmtId="165" fontId="10" fillId="0" borderId="0" xfId="7" applyFont="1" applyBorder="1" applyAlignment="1">
      <alignment horizontal="left" vertical="top" wrapText="1"/>
    </xf>
    <xf numFmtId="165" fontId="9" fillId="0" borderId="0" xfId="2" applyFont="1" applyBorder="1" applyAlignment="1">
      <alignment horizontal="right" vertical="top" wrapText="1"/>
    </xf>
    <xf numFmtId="0" fontId="10" fillId="0" borderId="0" xfId="12" applyFont="1" applyAlignment="1">
      <alignment horizontal="left" vertical="top" wrapText="1"/>
    </xf>
    <xf numFmtId="4" fontId="6" fillId="0" borderId="0" xfId="2" applyNumberFormat="1" applyFont="1" applyAlignment="1">
      <alignment horizontal="right" wrapText="1"/>
    </xf>
    <xf numFmtId="4" fontId="0" fillId="0" borderId="0" xfId="0" applyNumberFormat="1"/>
    <xf numFmtId="0" fontId="10" fillId="0" borderId="0" xfId="12" applyFont="1" applyAlignment="1">
      <alignment horizontal="left"/>
    </xf>
    <xf numFmtId="4" fontId="10" fillId="0" borderId="0" xfId="12" applyNumberFormat="1" applyFont="1"/>
    <xf numFmtId="0" fontId="10" fillId="0" borderId="0" xfId="12" applyFont="1" applyAlignment="1">
      <alignment horizontal="right"/>
    </xf>
    <xf numFmtId="4" fontId="10" fillId="0" borderId="0" xfId="12" applyNumberFormat="1" applyFont="1" applyAlignment="1">
      <alignment horizontal="right"/>
    </xf>
    <xf numFmtId="0" fontId="10" fillId="0" borderId="0" xfId="12" quotePrefix="1" applyFont="1" applyAlignment="1">
      <alignment horizontal="left" vertical="top"/>
    </xf>
    <xf numFmtId="0" fontId="9" fillId="0" borderId="2" xfId="12" applyFont="1" applyBorder="1" applyAlignment="1">
      <alignment horizontal="center" vertical="top"/>
    </xf>
    <xf numFmtId="0" fontId="10" fillId="0" borderId="2" xfId="12" quotePrefix="1" applyFont="1" applyBorder="1" applyAlignment="1">
      <alignment horizontal="left"/>
    </xf>
    <xf numFmtId="0" fontId="9" fillId="0" borderId="2" xfId="12" applyFont="1" applyBorder="1" applyAlignment="1">
      <alignment horizontal="left"/>
    </xf>
    <xf numFmtId="4" fontId="9" fillId="0" borderId="2" xfId="12" applyNumberFormat="1" applyFont="1" applyBorder="1"/>
    <xf numFmtId="4" fontId="19" fillId="0" borderId="0" xfId="12" applyNumberFormat="1" applyFont="1" applyAlignment="1">
      <alignment horizontal="right"/>
    </xf>
    <xf numFmtId="0" fontId="9" fillId="0" borderId="0" xfId="12" applyFont="1" applyAlignment="1">
      <alignment vertical="top" wrapText="1"/>
    </xf>
    <xf numFmtId="165" fontId="9" fillId="0" borderId="0" xfId="2" applyFont="1" applyAlignment="1">
      <alignment horizontal="left" vertical="top" wrapText="1"/>
    </xf>
    <xf numFmtId="168" fontId="9" fillId="0" borderId="0" xfId="12" applyNumberFormat="1" applyFont="1" applyAlignment="1">
      <alignment horizontal="right"/>
    </xf>
    <xf numFmtId="168" fontId="9" fillId="0" borderId="2" xfId="12" applyNumberFormat="1" applyFont="1" applyBorder="1" applyAlignment="1">
      <alignment horizontal="right"/>
    </xf>
    <xf numFmtId="168" fontId="9" fillId="0" borderId="0" xfId="2" applyNumberFormat="1" applyFont="1" applyAlignment="1">
      <alignment horizontal="right" vertical="top" wrapText="1"/>
    </xf>
    <xf numFmtId="168" fontId="9" fillId="0" borderId="0" xfId="2" applyNumberFormat="1" applyFont="1" applyAlignment="1">
      <alignment horizontal="right" vertical="center"/>
    </xf>
    <xf numFmtId="168" fontId="5" fillId="0" borderId="0" xfId="2" applyNumberFormat="1" applyFont="1" applyAlignment="1">
      <alignment horizontal="right" vertical="top" wrapText="1"/>
    </xf>
    <xf numFmtId="168" fontId="5" fillId="0" borderId="1" xfId="2" applyNumberFormat="1" applyFont="1" applyBorder="1" applyAlignment="1">
      <alignment horizontal="right" vertical="top" wrapText="1"/>
    </xf>
    <xf numFmtId="168" fontId="5" fillId="0" borderId="0" xfId="2" applyNumberFormat="1" applyFont="1" applyAlignment="1">
      <alignment horizontal="right" vertical="top"/>
    </xf>
    <xf numFmtId="168" fontId="5" fillId="0" borderId="0" xfId="2" applyNumberFormat="1" applyFont="1" applyBorder="1" applyAlignment="1">
      <alignment horizontal="right" vertical="top" wrapText="1"/>
    </xf>
    <xf numFmtId="168" fontId="10" fillId="0" borderId="0" xfId="2" applyNumberFormat="1" applyFont="1" applyBorder="1" applyAlignment="1">
      <alignment horizontal="right" vertical="top" wrapText="1"/>
    </xf>
    <xf numFmtId="165" fontId="5" fillId="0" borderId="0" xfId="0" applyNumberFormat="1" applyFont="1" applyAlignment="1">
      <alignment horizontal="left" vertical="center" wrapText="1" shrinkToFit="1"/>
    </xf>
    <xf numFmtId="0" fontId="5" fillId="0" borderId="0" xfId="0" applyFont="1" applyAlignment="1">
      <alignment horizontal="left" vertical="center" wrapText="1"/>
    </xf>
    <xf numFmtId="0" fontId="5" fillId="0" borderId="0" xfId="0" applyFont="1" applyAlignment="1">
      <alignment horizontal="right" vertical="center" wrapText="1"/>
    </xf>
    <xf numFmtId="165" fontId="5" fillId="0" borderId="0" xfId="1" applyFont="1" applyAlignment="1">
      <alignment vertical="top" wrapText="1"/>
    </xf>
    <xf numFmtId="4" fontId="20" fillId="0" borderId="0" xfId="12" applyNumberFormat="1" applyFont="1" applyAlignment="1">
      <alignment horizontal="right"/>
    </xf>
    <xf numFmtId="49" fontId="6" fillId="0" borderId="0" xfId="1" applyNumberFormat="1" applyFont="1" applyAlignment="1">
      <alignment horizontal="left" vertical="top"/>
    </xf>
    <xf numFmtId="165" fontId="5" fillId="0" borderId="0" xfId="2" applyFont="1" applyAlignment="1">
      <alignment horizontal="left" vertical="top"/>
    </xf>
    <xf numFmtId="49" fontId="10" fillId="0" borderId="0" xfId="1" applyNumberFormat="1" applyFont="1" applyAlignment="1">
      <alignment horizontal="left" vertical="top"/>
    </xf>
    <xf numFmtId="168" fontId="9" fillId="0" borderId="0" xfId="2" applyNumberFormat="1" applyFont="1" applyAlignment="1">
      <alignment horizontal="right" vertical="top"/>
    </xf>
    <xf numFmtId="165" fontId="5" fillId="0" borderId="0" xfId="1" applyFont="1" applyAlignment="1">
      <alignment horizontal="left" vertical="top" wrapText="1"/>
    </xf>
    <xf numFmtId="168" fontId="6" fillId="0" borderId="0" xfId="2" applyNumberFormat="1" applyFont="1" applyBorder="1" applyAlignment="1">
      <alignment horizontal="right" vertical="top" wrapText="1"/>
    </xf>
    <xf numFmtId="165" fontId="9" fillId="0" borderId="0" xfId="2" applyFont="1" applyAlignment="1">
      <alignment horizontal="left" vertical="top"/>
    </xf>
    <xf numFmtId="165" fontId="9" fillId="0" borderId="1" xfId="2" applyFont="1" applyBorder="1" applyAlignment="1">
      <alignment horizontal="left" vertical="top" wrapText="1"/>
    </xf>
    <xf numFmtId="165" fontId="9" fillId="0" borderId="0" xfId="2" applyFont="1" applyBorder="1" applyAlignment="1">
      <alignment horizontal="left" vertical="top" wrapText="1"/>
    </xf>
    <xf numFmtId="165" fontId="6" fillId="0" borderId="1" xfId="2" applyFont="1" applyBorder="1" applyAlignment="1">
      <alignment horizontal="left" vertical="top"/>
    </xf>
    <xf numFmtId="49" fontId="6" fillId="0" borderId="1" xfId="2" applyNumberFormat="1" applyFont="1" applyBorder="1" applyAlignment="1">
      <alignment wrapText="1"/>
    </xf>
    <xf numFmtId="165" fontId="5" fillId="0" borderId="1" xfId="2" applyFont="1" applyBorder="1" applyAlignment="1">
      <alignment horizontal="right" vertical="top"/>
    </xf>
    <xf numFmtId="168" fontId="5" fillId="0" borderId="1" xfId="2" applyNumberFormat="1" applyFont="1" applyBorder="1" applyAlignment="1">
      <alignment horizontal="right" vertical="top"/>
    </xf>
    <xf numFmtId="168" fontId="23" fillId="0" borderId="0" xfId="2" applyNumberFormat="1" applyFont="1" applyAlignment="1">
      <alignment horizontal="right" vertical="top" wrapText="1"/>
    </xf>
    <xf numFmtId="168" fontId="23" fillId="0" borderId="0" xfId="2" applyNumberFormat="1" applyFont="1" applyAlignment="1">
      <alignment horizontal="right" vertical="top"/>
    </xf>
    <xf numFmtId="165" fontId="23" fillId="0" borderId="0" xfId="2" applyFont="1" applyAlignment="1">
      <alignment horizontal="left" vertical="top"/>
    </xf>
    <xf numFmtId="168" fontId="23" fillId="0" borderId="0" xfId="2" applyNumberFormat="1" applyFont="1" applyAlignment="1">
      <alignment horizontal="right" vertical="center"/>
    </xf>
    <xf numFmtId="168" fontId="5" fillId="0" borderId="0" xfId="2" applyNumberFormat="1" applyFont="1" applyBorder="1" applyAlignment="1">
      <alignment horizontal="right" vertical="top"/>
    </xf>
    <xf numFmtId="165" fontId="5" fillId="0" borderId="0" xfId="2" applyFont="1" applyBorder="1" applyAlignment="1">
      <alignment horizontal="right" vertical="top"/>
    </xf>
    <xf numFmtId="165" fontId="6" fillId="0" borderId="0" xfId="2" applyFont="1" applyBorder="1" applyAlignment="1">
      <alignment horizontal="left" vertical="top"/>
    </xf>
    <xf numFmtId="49" fontId="6" fillId="0" borderId="0" xfId="2" applyNumberFormat="1" applyFont="1" applyBorder="1" applyAlignment="1">
      <alignment wrapText="1"/>
    </xf>
    <xf numFmtId="165" fontId="25" fillId="0" borderId="0" xfId="2" applyFont="1" applyAlignment="1">
      <alignment horizontal="left"/>
    </xf>
    <xf numFmtId="165" fontId="5" fillId="0" borderId="1" xfId="2" applyFont="1" applyBorder="1" applyAlignment="1">
      <alignment horizontal="left" vertical="top"/>
    </xf>
    <xf numFmtId="165" fontId="5" fillId="0" borderId="0" xfId="2" applyFont="1" applyBorder="1" applyAlignment="1">
      <alignment horizontal="left" vertical="top"/>
    </xf>
    <xf numFmtId="0" fontId="0" fillId="0" borderId="0" xfId="0" applyAlignment="1">
      <alignment horizontal="left"/>
    </xf>
    <xf numFmtId="165" fontId="6" fillId="0" borderId="0" xfId="5" applyFont="1" applyBorder="1" applyAlignment="1">
      <alignment horizontal="left" vertical="top"/>
    </xf>
    <xf numFmtId="49" fontId="9" fillId="0" borderId="0" xfId="12" applyNumberFormat="1" applyFont="1" applyAlignment="1">
      <alignment horizontal="left" vertical="top" wrapText="1"/>
    </xf>
    <xf numFmtId="4" fontId="9" fillId="0" borderId="0" xfId="12" applyNumberFormat="1" applyFont="1"/>
    <xf numFmtId="49" fontId="9" fillId="0" borderId="0" xfId="12" quotePrefix="1" applyNumberFormat="1" applyFont="1" applyAlignment="1">
      <alignment horizontal="left" vertical="top" wrapText="1"/>
    </xf>
    <xf numFmtId="0" fontId="13" fillId="0" borderId="0" xfId="12" applyFont="1" applyAlignment="1">
      <alignment vertical="center"/>
    </xf>
    <xf numFmtId="0" fontId="13" fillId="0" borderId="0" xfId="12" applyFont="1" applyAlignment="1">
      <alignment horizontal="center"/>
    </xf>
    <xf numFmtId="4" fontId="9" fillId="0" borderId="0" xfId="12" applyNumberFormat="1" applyFont="1" applyAlignment="1">
      <alignment vertical="top"/>
    </xf>
    <xf numFmtId="49" fontId="29" fillId="0" borderId="0" xfId="12" applyNumberFormat="1" applyFont="1" applyAlignment="1">
      <alignment horizontal="left" vertical="top" wrapText="1"/>
    </xf>
    <xf numFmtId="0" fontId="5" fillId="0" borderId="0" xfId="0" applyFont="1" applyAlignment="1">
      <alignment horizontal="left" vertical="top" wrapText="1"/>
    </xf>
    <xf numFmtId="0" fontId="23" fillId="0" borderId="0" xfId="12" applyFont="1" applyAlignment="1">
      <alignment horizontal="left" vertical="top" wrapText="1"/>
    </xf>
    <xf numFmtId="166" fontId="5" fillId="0" borderId="0" xfId="0" applyNumberFormat="1" applyFont="1" applyAlignment="1">
      <alignment horizontal="right" vertical="top" wrapText="1"/>
    </xf>
    <xf numFmtId="0" fontId="0" fillId="0" borderId="0" xfId="0" applyAlignment="1">
      <alignment vertical="top"/>
    </xf>
    <xf numFmtId="49" fontId="23" fillId="0" borderId="0" xfId="2" applyNumberFormat="1" applyFont="1" applyAlignment="1">
      <alignment vertical="top" wrapText="1"/>
    </xf>
    <xf numFmtId="165" fontId="6" fillId="0" borderId="0" xfId="7" applyFont="1" applyAlignment="1">
      <alignment horizontal="left" vertical="top" wrapText="1"/>
    </xf>
    <xf numFmtId="165" fontId="6" fillId="0" borderId="0" xfId="2" applyFont="1" applyAlignment="1">
      <alignment horizontal="left" vertical="top" wrapText="1"/>
    </xf>
    <xf numFmtId="165" fontId="6" fillId="0" borderId="0" xfId="2" applyFont="1" applyAlignment="1">
      <alignment horizontal="right" vertical="top" wrapText="1"/>
    </xf>
    <xf numFmtId="0" fontId="31" fillId="0" borderId="0" xfId="0" applyFont="1" applyAlignment="1">
      <alignment vertical="center"/>
    </xf>
    <xf numFmtId="0" fontId="15" fillId="0" borderId="0" xfId="0" applyFont="1" applyAlignment="1">
      <alignment horizontal="left" vertical="top"/>
    </xf>
    <xf numFmtId="0" fontId="32" fillId="0" borderId="0" xfId="0" applyFont="1"/>
    <xf numFmtId="0" fontId="32" fillId="0" borderId="0" xfId="0" applyFont="1" applyAlignment="1">
      <alignment vertical="top"/>
    </xf>
    <xf numFmtId="0" fontId="33" fillId="0" borderId="0" xfId="0" applyFont="1" applyAlignment="1">
      <alignment wrapText="1"/>
    </xf>
    <xf numFmtId="165" fontId="5" fillId="0" borderId="0" xfId="2" applyFont="1" applyAlignment="1">
      <alignment horizontal="left" vertical="top" wrapText="1"/>
    </xf>
    <xf numFmtId="0" fontId="9" fillId="0" borderId="0" xfId="12" applyFont="1" applyAlignment="1">
      <alignment horizontal="left" vertical="top" wrapText="1"/>
    </xf>
    <xf numFmtId="165" fontId="25" fillId="0" borderId="0" xfId="2" applyFont="1" applyAlignment="1">
      <alignment horizontal="right"/>
    </xf>
    <xf numFmtId="0" fontId="15" fillId="0" borderId="0" xfId="0" applyFont="1" applyAlignment="1">
      <alignment vertical="top" wrapText="1"/>
    </xf>
    <xf numFmtId="0" fontId="10" fillId="0" borderId="0" xfId="12" applyFont="1" applyAlignment="1">
      <alignment vertical="top"/>
    </xf>
    <xf numFmtId="49" fontId="9" fillId="0" borderId="0" xfId="12" applyNumberFormat="1" applyFont="1" applyAlignment="1" applyProtection="1">
      <alignment horizontal="left" vertical="top" wrapText="1"/>
      <protection locked="0"/>
    </xf>
    <xf numFmtId="165" fontId="5" fillId="0" borderId="0" xfId="0" applyNumberFormat="1" applyFont="1" applyAlignment="1">
      <alignment horizontal="left" vertical="top" wrapText="1" shrinkToFit="1"/>
    </xf>
    <xf numFmtId="167" fontId="5" fillId="0" borderId="0" xfId="0" applyNumberFormat="1" applyFont="1" applyAlignment="1">
      <alignment horizontal="right" vertical="top" wrapText="1"/>
    </xf>
    <xf numFmtId="165" fontId="36" fillId="0" borderId="0" xfId="1" applyFont="1"/>
    <xf numFmtId="165" fontId="25" fillId="0" borderId="0" xfId="1" applyFont="1" applyAlignment="1">
      <alignment horizontal="left" vertical="top" wrapText="1"/>
    </xf>
    <xf numFmtId="0" fontId="0" fillId="0" borderId="0" xfId="0" applyAlignment="1">
      <alignment wrapText="1"/>
    </xf>
    <xf numFmtId="0" fontId="52" fillId="0" borderId="0" xfId="34" applyFont="1"/>
    <xf numFmtId="2" fontId="52" fillId="0" borderId="0" xfId="34" applyNumberFormat="1" applyFont="1"/>
    <xf numFmtId="168" fontId="52" fillId="0" borderId="0" xfId="34" applyNumberFormat="1" applyFont="1" applyAlignment="1">
      <alignment horizontal="center"/>
    </xf>
    <xf numFmtId="0" fontId="12" fillId="0" borderId="0" xfId="39" applyFont="1" applyAlignment="1">
      <alignment horizontal="center"/>
    </xf>
    <xf numFmtId="0" fontId="12" fillId="0" borderId="0" xfId="40" applyAlignment="1">
      <alignment horizontal="left" vertical="top"/>
    </xf>
    <xf numFmtId="0" fontId="12" fillId="0" borderId="0" xfId="12"/>
    <xf numFmtId="49" fontId="12" fillId="0" borderId="0" xfId="39" applyNumberFormat="1" applyFont="1" applyAlignment="1">
      <alignment horizontal="left" vertical="top" wrapText="1"/>
    </xf>
    <xf numFmtId="0" fontId="12" fillId="0" borderId="0" xfId="12" applyAlignment="1">
      <alignment horizontal="left" vertical="top" wrapText="1"/>
    </xf>
    <xf numFmtId="0" fontId="12" fillId="0" borderId="0" xfId="12" applyAlignment="1">
      <alignment horizontal="center"/>
    </xf>
    <xf numFmtId="4" fontId="12" fillId="0" borderId="0" xfId="12" applyNumberFormat="1" applyAlignment="1">
      <alignment horizontal="right"/>
    </xf>
    <xf numFmtId="168" fontId="12" fillId="0" borderId="0" xfId="12" applyNumberFormat="1" applyAlignment="1">
      <alignment horizontal="center"/>
    </xf>
    <xf numFmtId="0" fontId="26" fillId="0" borderId="0" xfId="12" applyFont="1" applyAlignment="1">
      <alignment vertical="top"/>
    </xf>
    <xf numFmtId="0" fontId="12" fillId="0" borderId="0" xfId="14" applyAlignment="1">
      <alignment horizontal="center" vertical="top"/>
    </xf>
    <xf numFmtId="0" fontId="12" fillId="0" borderId="0" xfId="40" applyAlignment="1">
      <alignment horizontal="center" vertical="top"/>
    </xf>
    <xf numFmtId="49" fontId="12" fillId="0" borderId="0" xfId="40" applyNumberFormat="1" applyAlignment="1">
      <alignment horizontal="center" vertical="top"/>
    </xf>
    <xf numFmtId="0" fontId="12" fillId="0" borderId="0" xfId="40" applyAlignment="1">
      <alignment horizontal="left" vertical="top" wrapText="1"/>
    </xf>
    <xf numFmtId="4" fontId="12" fillId="0" borderId="0" xfId="40" applyNumberFormat="1" applyAlignment="1">
      <alignment horizontal="left" vertical="top" wrapText="1" indent="1"/>
    </xf>
    <xf numFmtId="172" fontId="12" fillId="0" borderId="0" xfId="40" applyNumberFormat="1" applyAlignment="1">
      <alignment horizontal="right" vertical="top"/>
    </xf>
    <xf numFmtId="49" fontId="12" fillId="0" borderId="0" xfId="40" applyNumberFormat="1" applyAlignment="1">
      <alignment horizontal="left" vertical="top"/>
    </xf>
    <xf numFmtId="0" fontId="69" fillId="0" borderId="0" xfId="40" applyFont="1" applyAlignment="1">
      <alignment horizontal="center" vertical="top"/>
    </xf>
    <xf numFmtId="49" fontId="69" fillId="0" borderId="0" xfId="40" applyNumberFormat="1" applyFont="1" applyAlignment="1">
      <alignment horizontal="center" vertical="top"/>
    </xf>
    <xf numFmtId="0" fontId="69" fillId="0" borderId="0" xfId="40" applyFont="1" applyAlignment="1">
      <alignment horizontal="left" vertical="top" wrapText="1"/>
    </xf>
    <xf numFmtId="172" fontId="69" fillId="0" borderId="0" xfId="40" applyNumberFormat="1" applyFont="1" applyAlignment="1">
      <alignment horizontal="right" vertical="top"/>
    </xf>
    <xf numFmtId="0" fontId="70" fillId="0" borderId="0" xfId="40" applyFont="1" applyAlignment="1">
      <alignment horizontal="center" vertical="center" wrapText="1"/>
    </xf>
    <xf numFmtId="0" fontId="70" fillId="0" borderId="0" xfId="40" applyFont="1" applyAlignment="1">
      <alignment horizontal="center" vertical="top"/>
    </xf>
    <xf numFmtId="49" fontId="70" fillId="0" borderId="0" xfId="40" applyNumberFormat="1" applyFont="1" applyAlignment="1">
      <alignment horizontal="center" vertical="top"/>
    </xf>
    <xf numFmtId="0" fontId="70" fillId="0" borderId="0" xfId="40" applyFont="1" applyAlignment="1">
      <alignment horizontal="left" vertical="top" wrapText="1"/>
    </xf>
    <xf numFmtId="4" fontId="70" fillId="0" borderId="0" xfId="40" applyNumberFormat="1" applyFont="1" applyAlignment="1">
      <alignment horizontal="left" vertical="top" wrapText="1" indent="1"/>
    </xf>
    <xf numFmtId="172" fontId="70" fillId="0" borderId="0" xfId="40" applyNumberFormat="1" applyFont="1" applyAlignment="1">
      <alignment horizontal="right" vertical="top"/>
    </xf>
    <xf numFmtId="0" fontId="57" fillId="0" borderId="0" xfId="40" applyFont="1" applyAlignment="1">
      <alignment horizontal="left" vertical="top" wrapText="1"/>
    </xf>
    <xf numFmtId="172" fontId="57" fillId="0" borderId="0" xfId="40" applyNumberFormat="1" applyFont="1" applyAlignment="1">
      <alignment horizontal="right" vertical="top"/>
    </xf>
    <xf numFmtId="172" fontId="12" fillId="0" borderId="0" xfId="40" applyNumberFormat="1" applyAlignment="1" applyProtection="1">
      <alignment horizontal="right" vertical="top"/>
      <protection locked="0"/>
    </xf>
    <xf numFmtId="172" fontId="12" fillId="0" borderId="0" xfId="40" applyNumberFormat="1" applyAlignment="1" applyProtection="1">
      <alignment horizontal="left" vertical="top" wrapText="1" indent="1"/>
      <protection locked="0"/>
    </xf>
    <xf numFmtId="0" fontId="65" fillId="0" borderId="0" xfId="40" applyFont="1" applyAlignment="1">
      <alignment horizontal="left" vertical="top" wrapText="1"/>
    </xf>
    <xf numFmtId="172" fontId="57" fillId="0" borderId="0" xfId="40" applyNumberFormat="1" applyFont="1" applyAlignment="1" applyProtection="1">
      <alignment horizontal="right" vertical="top"/>
      <protection locked="0"/>
    </xf>
    <xf numFmtId="0" fontId="57" fillId="0" borderId="0" xfId="40" applyFont="1" applyAlignment="1">
      <alignment horizontal="left" vertical="center"/>
    </xf>
    <xf numFmtId="173" fontId="57" fillId="0" borderId="0" xfId="40" applyNumberFormat="1" applyFont="1" applyAlignment="1">
      <alignment horizontal="right" vertical="center"/>
    </xf>
    <xf numFmtId="4" fontId="12" fillId="0" borderId="0" xfId="40" applyNumberFormat="1" applyAlignment="1">
      <alignment horizontal="right" vertical="top" wrapText="1" indent="1"/>
    </xf>
    <xf numFmtId="172" fontId="12" fillId="0" borderId="0" xfId="40" applyNumberFormat="1" applyAlignment="1">
      <alignment horizontal="right" vertical="top" wrapText="1" indent="1"/>
    </xf>
    <xf numFmtId="172" fontId="57" fillId="0" borderId="0" xfId="40" applyNumberFormat="1" applyFont="1" applyAlignment="1" applyProtection="1">
      <alignment horizontal="right" vertical="top" wrapText="1" indent="1"/>
      <protection locked="0"/>
    </xf>
    <xf numFmtId="172" fontId="12" fillId="0" borderId="0" xfId="40" applyNumberFormat="1" applyAlignment="1" applyProtection="1">
      <alignment horizontal="right" vertical="top" wrapText="1" indent="1"/>
      <protection locked="0"/>
    </xf>
    <xf numFmtId="0" fontId="51" fillId="0" borderId="0" xfId="40" applyFont="1" applyAlignment="1">
      <alignment horizontal="left" vertical="top"/>
    </xf>
    <xf numFmtId="4" fontId="12" fillId="0" borderId="0" xfId="40" applyNumberFormat="1" applyAlignment="1">
      <alignment horizontal="right" vertical="top" wrapText="1"/>
    </xf>
    <xf numFmtId="172" fontId="12" fillId="0" borderId="0" xfId="40" applyNumberFormat="1" applyAlignment="1">
      <alignment horizontal="right" vertical="top" wrapText="1"/>
    </xf>
    <xf numFmtId="4" fontId="69" fillId="0" borderId="0" xfId="40" applyNumberFormat="1" applyFont="1" applyAlignment="1">
      <alignment horizontal="right" vertical="top" wrapText="1"/>
    </xf>
    <xf numFmtId="172" fontId="69" fillId="0" borderId="0" xfId="40" applyNumberFormat="1" applyFont="1" applyAlignment="1">
      <alignment horizontal="right" vertical="top" wrapText="1"/>
    </xf>
    <xf numFmtId="4" fontId="70" fillId="0" borderId="0" xfId="40" applyNumberFormat="1" applyFont="1" applyAlignment="1">
      <alignment horizontal="right" vertical="top" wrapText="1"/>
    </xf>
    <xf numFmtId="172" fontId="70" fillId="0" borderId="0" xfId="40" applyNumberFormat="1" applyFont="1" applyAlignment="1">
      <alignment horizontal="right" vertical="top" wrapText="1"/>
    </xf>
    <xf numFmtId="0" fontId="12" fillId="0" borderId="0" xfId="40" applyAlignment="1">
      <alignment horizontal="center" vertical="top" wrapText="1"/>
    </xf>
    <xf numFmtId="49" fontId="51" fillId="0" borderId="0" xfId="40" applyNumberFormat="1" applyFont="1" applyAlignment="1">
      <alignment horizontal="center" vertical="top"/>
    </xf>
    <xf numFmtId="172" fontId="57" fillId="0" borderId="0" xfId="40" applyNumberFormat="1" applyFont="1" applyAlignment="1" applyProtection="1">
      <alignment horizontal="right" vertical="top" wrapText="1"/>
      <protection locked="0"/>
    </xf>
    <xf numFmtId="49" fontId="63" fillId="0" borderId="0" xfId="40" applyNumberFormat="1" applyFont="1" applyAlignment="1">
      <alignment horizontal="center" vertical="top"/>
    </xf>
    <xf numFmtId="4" fontId="63" fillId="0" borderId="0" xfId="40" applyNumberFormat="1" applyFont="1" applyAlignment="1">
      <alignment horizontal="right" vertical="top" wrapText="1"/>
    </xf>
    <xf numFmtId="172" fontId="63" fillId="0" borderId="0" xfId="40" applyNumberFormat="1" applyFont="1" applyAlignment="1" applyProtection="1">
      <alignment horizontal="right" vertical="top"/>
      <protection locked="0"/>
    </xf>
    <xf numFmtId="172" fontId="63" fillId="0" borderId="0" xfId="40" applyNumberFormat="1" applyFont="1" applyAlignment="1">
      <alignment horizontal="right" vertical="top" wrapText="1"/>
    </xf>
    <xf numFmtId="0" fontId="12" fillId="0" borderId="0" xfId="40" applyAlignment="1">
      <alignment vertical="top" wrapText="1"/>
    </xf>
    <xf numFmtId="4" fontId="51" fillId="0" borderId="0" xfId="40" applyNumberFormat="1" applyFont="1" applyAlignment="1">
      <alignment horizontal="right" vertical="top" wrapText="1"/>
    </xf>
    <xf numFmtId="172" fontId="51" fillId="0" borderId="0" xfId="40" applyNumberFormat="1" applyFont="1" applyAlignment="1" applyProtection="1">
      <alignment horizontal="right" vertical="top"/>
      <protection locked="0"/>
    </xf>
    <xf numFmtId="172" fontId="51" fillId="0" borderId="0" xfId="40" applyNumberFormat="1" applyFont="1" applyAlignment="1">
      <alignment horizontal="right" vertical="top" wrapText="1"/>
    </xf>
    <xf numFmtId="172" fontId="63" fillId="0" borderId="0" xfId="40" applyNumberFormat="1" applyFont="1" applyAlignment="1">
      <alignment horizontal="right" vertical="top"/>
    </xf>
    <xf numFmtId="172" fontId="53" fillId="0" borderId="0" xfId="40" applyNumberFormat="1" applyFont="1" applyAlignment="1">
      <alignment horizontal="right" vertical="top"/>
    </xf>
    <xf numFmtId="0" fontId="51" fillId="0" borderId="0" xfId="40" applyFont="1" applyAlignment="1">
      <alignment horizontal="left" vertical="top" wrapText="1"/>
    </xf>
    <xf numFmtId="0" fontId="51" fillId="0" borderId="0" xfId="40" applyFont="1" applyAlignment="1">
      <alignment horizontal="center" vertical="top"/>
    </xf>
    <xf numFmtId="172" fontId="51" fillId="0" borderId="0" xfId="40" applyNumberFormat="1" applyFont="1" applyAlignment="1">
      <alignment horizontal="right" vertical="top"/>
    </xf>
    <xf numFmtId="172" fontId="12" fillId="0" borderId="0" xfId="40" applyNumberFormat="1" applyAlignment="1" applyProtection="1">
      <alignment horizontal="right" vertical="top" wrapText="1"/>
      <protection locked="0"/>
    </xf>
    <xf numFmtId="172" fontId="57" fillId="0" borderId="0" xfId="40" applyNumberFormat="1" applyFont="1" applyAlignment="1">
      <alignment horizontal="right" vertical="top" wrapText="1"/>
    </xf>
    <xf numFmtId="164" fontId="38" fillId="0" borderId="0" xfId="26" applyNumberFormat="1" applyFill="1" applyAlignment="1">
      <alignment horizontal="left" vertical="top"/>
    </xf>
    <xf numFmtId="0" fontId="46" fillId="0" borderId="0" xfId="44" applyFont="1"/>
    <xf numFmtId="0" fontId="68" fillId="0" borderId="0" xfId="44" applyFont="1"/>
    <xf numFmtId="4" fontId="26" fillId="0" borderId="0" xfId="44" applyNumberFormat="1" applyAlignment="1">
      <alignment horizontal="right"/>
    </xf>
    <xf numFmtId="4" fontId="26" fillId="0" borderId="0" xfId="44" applyNumberFormat="1"/>
    <xf numFmtId="0" fontId="46" fillId="0" borderId="0" xfId="44" quotePrefix="1" applyFont="1" applyAlignment="1">
      <alignment horizontal="left" vertical="top"/>
    </xf>
    <xf numFmtId="4" fontId="46" fillId="0" borderId="0" xfId="44" applyNumberFormat="1" applyFont="1" applyAlignment="1">
      <alignment horizontal="right"/>
    </xf>
    <xf numFmtId="0" fontId="26" fillId="0" borderId="0" xfId="44"/>
    <xf numFmtId="0" fontId="26" fillId="0" borderId="0" xfId="44" applyAlignment="1">
      <alignment horizontal="left"/>
    </xf>
    <xf numFmtId="0" fontId="26" fillId="0" borderId="0" xfId="44" applyAlignment="1">
      <alignment horizontal="left" vertical="top"/>
    </xf>
    <xf numFmtId="168" fontId="26" fillId="0" borderId="0" xfId="44" applyNumberFormat="1" applyAlignment="1">
      <alignment horizontal="right"/>
    </xf>
    <xf numFmtId="0" fontId="46" fillId="0" borderId="0" xfId="44" applyFont="1" applyAlignment="1">
      <alignment vertical="top" wrapText="1"/>
    </xf>
    <xf numFmtId="0" fontId="46" fillId="0" borderId="0" xfId="44" applyFont="1" applyAlignment="1">
      <alignment horizontal="left"/>
    </xf>
    <xf numFmtId="168" fontId="46" fillId="0" borderId="0" xfId="44" applyNumberFormat="1" applyFont="1" applyAlignment="1">
      <alignment horizontal="right"/>
    </xf>
    <xf numFmtId="0" fontId="47" fillId="0" borderId="0" xfId="44" applyFont="1"/>
    <xf numFmtId="0" fontId="26" fillId="0" borderId="0" xfId="44" applyAlignment="1">
      <alignment vertical="top" wrapText="1"/>
    </xf>
    <xf numFmtId="168" fontId="26" fillId="0" borderId="0" xfId="44" applyNumberFormat="1" applyAlignment="1" applyProtection="1">
      <alignment horizontal="right"/>
      <protection locked="0"/>
    </xf>
    <xf numFmtId="0" fontId="12" fillId="0" borderId="0" xfId="36" applyFont="1" applyAlignment="1">
      <alignment vertical="top" wrapText="1"/>
    </xf>
    <xf numFmtId="0" fontId="12" fillId="0" borderId="0" xfId="44" applyFont="1" applyAlignment="1">
      <alignment vertical="top" wrapText="1"/>
    </xf>
    <xf numFmtId="0" fontId="12" fillId="0" borderId="0" xfId="44" applyFont="1" applyAlignment="1">
      <alignment horizontal="left" vertical="top"/>
    </xf>
    <xf numFmtId="4" fontId="12" fillId="0" borderId="0" xfId="44" applyNumberFormat="1" applyFont="1" applyAlignment="1">
      <alignment horizontal="right"/>
    </xf>
    <xf numFmtId="168" fontId="12" fillId="0" borderId="0" xfId="44" applyNumberFormat="1" applyFont="1" applyAlignment="1">
      <alignment horizontal="right"/>
    </xf>
    <xf numFmtId="0" fontId="49" fillId="0" borderId="0" xfId="36" applyAlignment="1">
      <alignment vertical="center" wrapText="1"/>
    </xf>
    <xf numFmtId="0" fontId="46" fillId="0" borderId="2" xfId="44" applyFont="1" applyBorder="1" applyAlignment="1">
      <alignment horizontal="left"/>
    </xf>
    <xf numFmtId="4" fontId="46" fillId="0" borderId="2" xfId="44" applyNumberFormat="1" applyFont="1" applyBorder="1" applyAlignment="1">
      <alignment horizontal="right"/>
    </xf>
    <xf numFmtId="168" fontId="46" fillId="0" borderId="2" xfId="44" applyNumberFormat="1" applyFont="1" applyBorder="1" applyAlignment="1">
      <alignment horizontal="right"/>
    </xf>
    <xf numFmtId="0" fontId="26" fillId="0" borderId="0" xfId="36" applyFont="1"/>
    <xf numFmtId="0" fontId="26" fillId="0" borderId="0" xfId="44" applyAlignment="1">
      <alignment horizontal="center" vertical="top"/>
    </xf>
    <xf numFmtId="0" fontId="46" fillId="0" borderId="2" xfId="44" applyFont="1" applyBorder="1" applyAlignment="1">
      <alignment horizontal="center" vertical="top"/>
    </xf>
    <xf numFmtId="0" fontId="26" fillId="0" borderId="0" xfId="44" applyAlignment="1">
      <alignment horizontal="center"/>
    </xf>
    <xf numFmtId="2" fontId="26" fillId="0" borderId="0" xfId="36" applyNumberFormat="1" applyFont="1"/>
    <xf numFmtId="168" fontId="26" fillId="0" borderId="0" xfId="36" applyNumberFormat="1" applyFont="1" applyAlignment="1">
      <alignment horizontal="right"/>
    </xf>
    <xf numFmtId="168" fontId="26" fillId="0" borderId="0" xfId="36" applyNumberFormat="1" applyFont="1"/>
    <xf numFmtId="0" fontId="26" fillId="0" borderId="0" xfId="44" applyAlignment="1">
      <alignment horizontal="justify" vertical="top" wrapText="1"/>
    </xf>
    <xf numFmtId="0" fontId="46" fillId="0" borderId="2" xfId="44" quotePrefix="1" applyFont="1" applyBorder="1" applyAlignment="1">
      <alignment horizontal="left"/>
    </xf>
    <xf numFmtId="2" fontId="26" fillId="0" borderId="0" xfId="44" applyNumberFormat="1" applyAlignment="1">
      <alignment horizontal="right"/>
    </xf>
    <xf numFmtId="2" fontId="46" fillId="0" borderId="0" xfId="44" applyNumberFormat="1" applyFont="1" applyAlignment="1">
      <alignment horizontal="right"/>
    </xf>
    <xf numFmtId="168" fontId="46" fillId="0" borderId="0" xfId="44" applyNumberFormat="1" applyFont="1" applyAlignment="1">
      <alignment horizontal="center"/>
    </xf>
    <xf numFmtId="0" fontId="47" fillId="0" borderId="0" xfId="44" applyFont="1" applyAlignment="1">
      <alignment vertical="top" wrapText="1"/>
    </xf>
    <xf numFmtId="168" fontId="26" fillId="0" borderId="0" xfId="36" applyNumberFormat="1" applyFont="1" applyAlignment="1">
      <alignment horizontal="center"/>
    </xf>
    <xf numFmtId="0" fontId="47" fillId="0" borderId="0" xfId="36" applyFont="1"/>
    <xf numFmtId="168" fontId="26" fillId="0" borderId="0" xfId="44" applyNumberFormat="1" applyAlignment="1" applyProtection="1">
      <alignment horizontal="center"/>
      <protection locked="0"/>
    </xf>
    <xf numFmtId="0" fontId="55" fillId="0" borderId="0" xfId="44" applyFont="1" applyAlignment="1">
      <alignment horizontal="left" vertical="top"/>
    </xf>
    <xf numFmtId="0" fontId="55" fillId="0" borderId="0" xfId="44" applyFont="1" applyAlignment="1">
      <alignment vertical="top" wrapText="1"/>
    </xf>
    <xf numFmtId="0" fontId="55" fillId="0" borderId="0" xfId="44" applyFont="1" applyAlignment="1">
      <alignment horizontal="left"/>
    </xf>
    <xf numFmtId="2" fontId="55" fillId="0" borderId="0" xfId="44" applyNumberFormat="1" applyFont="1" applyAlignment="1">
      <alignment horizontal="right"/>
    </xf>
    <xf numFmtId="168" fontId="55" fillId="0" borderId="0" xfId="44" applyNumberFormat="1" applyFont="1" applyAlignment="1" applyProtection="1">
      <alignment horizontal="center"/>
      <protection locked="0"/>
    </xf>
    <xf numFmtId="168" fontId="55" fillId="0" borderId="0" xfId="44" applyNumberFormat="1" applyFont="1" applyAlignment="1">
      <alignment horizontal="right"/>
    </xf>
    <xf numFmtId="0" fontId="56" fillId="0" borderId="0" xfId="36" applyFont="1" applyAlignment="1">
      <alignment horizontal="left" vertical="top"/>
    </xf>
    <xf numFmtId="0" fontId="56" fillId="0" borderId="0" xfId="36" applyFont="1" applyAlignment="1">
      <alignment vertical="top" wrapText="1"/>
    </xf>
    <xf numFmtId="0" fontId="56" fillId="0" borderId="0" xfId="36" applyFont="1" applyAlignment="1">
      <alignment horizontal="left"/>
    </xf>
    <xf numFmtId="2" fontId="56" fillId="0" borderId="0" xfId="36" applyNumberFormat="1" applyFont="1" applyAlignment="1">
      <alignment horizontal="right"/>
    </xf>
    <xf numFmtId="168" fontId="56" fillId="0" borderId="0" xfId="36" applyNumberFormat="1" applyFont="1" applyAlignment="1" applyProtection="1">
      <alignment horizontal="center"/>
      <protection locked="0"/>
    </xf>
    <xf numFmtId="168" fontId="56" fillId="0" borderId="0" xfId="44" applyNumberFormat="1" applyFont="1" applyAlignment="1">
      <alignment horizontal="right"/>
    </xf>
    <xf numFmtId="168" fontId="12" fillId="0" borderId="0" xfId="44" applyNumberFormat="1" applyFont="1" applyAlignment="1">
      <alignment horizontal="center"/>
    </xf>
    <xf numFmtId="0" fontId="57" fillId="0" borderId="0" xfId="44" applyFont="1"/>
    <xf numFmtId="0" fontId="58" fillId="0" borderId="0" xfId="44" applyFont="1"/>
    <xf numFmtId="0" fontId="12" fillId="0" borderId="0" xfId="36" applyFont="1" applyAlignment="1">
      <alignment horizontal="left" vertical="top" wrapText="1"/>
    </xf>
    <xf numFmtId="0" fontId="12" fillId="0" borderId="0" xfId="36" applyFont="1" applyAlignment="1">
      <alignment horizontal="center"/>
    </xf>
    <xf numFmtId="0" fontId="12" fillId="0" borderId="0" xfId="36" applyFont="1"/>
    <xf numFmtId="168" fontId="12" fillId="0" borderId="0" xfId="36" applyNumberFormat="1" applyFont="1" applyAlignment="1">
      <alignment horizontal="right"/>
    </xf>
    <xf numFmtId="0" fontId="12" fillId="0" borderId="0" xfId="44" applyFont="1"/>
    <xf numFmtId="0" fontId="12" fillId="0" borderId="0" xfId="36" applyFont="1" applyAlignment="1">
      <alignment wrapText="1"/>
    </xf>
    <xf numFmtId="0" fontId="63" fillId="0" borderId="0" xfId="36" applyFont="1" applyAlignment="1">
      <alignment horizontal="left" vertical="top" wrapText="1"/>
    </xf>
    <xf numFmtId="0" fontId="12" fillId="0" borderId="0" xfId="44" applyFont="1" applyAlignment="1">
      <alignment horizontal="center"/>
    </xf>
    <xf numFmtId="168" fontId="12" fillId="0" borderId="0" xfId="36" applyNumberFormat="1" applyFont="1" applyAlignment="1">
      <alignment horizontal="right" wrapText="1"/>
    </xf>
    <xf numFmtId="168" fontId="63" fillId="0" borderId="0" xfId="36" applyNumberFormat="1" applyFont="1" applyAlignment="1">
      <alignment horizontal="right" wrapText="1"/>
    </xf>
    <xf numFmtId="49" fontId="12" fillId="0" borderId="0" xfId="36" applyNumberFormat="1" applyFont="1" applyAlignment="1">
      <alignment horizontal="center" shrinkToFit="1"/>
    </xf>
    <xf numFmtId="4" fontId="12" fillId="0" borderId="0" xfId="36" applyNumberFormat="1" applyFont="1" applyAlignment="1">
      <alignment horizontal="right" wrapText="1"/>
    </xf>
    <xf numFmtId="0" fontId="12" fillId="0" borderId="0" xfId="36" applyFont="1" applyAlignment="1">
      <alignment horizontal="center" wrapText="1"/>
    </xf>
    <xf numFmtId="4" fontId="12" fillId="0" borderId="0" xfId="36" applyNumberFormat="1" applyFont="1" applyAlignment="1">
      <alignment horizontal="right"/>
    </xf>
    <xf numFmtId="168" fontId="12" fillId="0" borderId="0" xfId="36" applyNumberFormat="1" applyFont="1" applyAlignment="1">
      <alignment horizontal="center" wrapText="1"/>
    </xf>
    <xf numFmtId="0" fontId="12" fillId="0" borderId="0" xfId="36" applyFont="1" applyAlignment="1">
      <alignment horizontal="left" vertical="center" wrapText="1"/>
    </xf>
    <xf numFmtId="0" fontId="12" fillId="0" borderId="0" xfId="36" applyFont="1" applyAlignment="1">
      <alignment horizontal="center" vertical="center" wrapText="1"/>
    </xf>
    <xf numFmtId="0" fontId="12" fillId="0" borderId="0" xfId="36" applyFont="1" applyAlignment="1">
      <alignment horizontal="right" vertical="center" wrapText="1"/>
    </xf>
    <xf numFmtId="0" fontId="67" fillId="0" borderId="0" xfId="36" applyFont="1" applyAlignment="1">
      <alignment horizontal="center" vertical="center" wrapText="1"/>
    </xf>
    <xf numFmtId="0" fontId="67" fillId="0" borderId="0" xfId="36" applyFont="1" applyAlignment="1">
      <alignment horizontal="right" vertical="center" wrapText="1"/>
    </xf>
    <xf numFmtId="168" fontId="63" fillId="0" borderId="0" xfId="36" applyNumberFormat="1" applyFont="1" applyAlignment="1">
      <alignment horizontal="center" wrapText="1"/>
    </xf>
    <xf numFmtId="0" fontId="67" fillId="0" borderId="0" xfId="36" applyFont="1" applyAlignment="1">
      <alignment vertical="center" wrapText="1"/>
    </xf>
    <xf numFmtId="49" fontId="12" fillId="0" borderId="0" xfId="44" quotePrefix="1" applyNumberFormat="1" applyFont="1" applyAlignment="1">
      <alignment horizontal="left" vertical="top" wrapText="1"/>
    </xf>
    <xf numFmtId="0" fontId="51" fillId="0" borderId="0" xfId="36" applyFont="1" applyAlignment="1">
      <alignment horizontal="left" vertical="center" wrapText="1"/>
    </xf>
    <xf numFmtId="4" fontId="70" fillId="0" borderId="0" xfId="40" applyNumberFormat="1" applyFont="1" applyAlignment="1">
      <alignment horizontal="right" vertical="top" wrapText="1" indent="1"/>
    </xf>
    <xf numFmtId="172" fontId="70" fillId="0" borderId="0" xfId="40" applyNumberFormat="1" applyFont="1" applyAlignment="1">
      <alignment horizontal="right" vertical="top" wrapText="1" indent="1"/>
    </xf>
    <xf numFmtId="49" fontId="12" fillId="0" borderId="0" xfId="40" applyNumberFormat="1" applyAlignment="1">
      <alignment horizontal="right" vertical="top"/>
    </xf>
    <xf numFmtId="4" fontId="12" fillId="0" borderId="0" xfId="40" applyNumberFormat="1" applyAlignment="1">
      <alignment horizontal="center" vertical="top"/>
    </xf>
    <xf numFmtId="165" fontId="5" fillId="0" borderId="0" xfId="1" applyFont="1" applyAlignment="1">
      <alignment vertical="top"/>
    </xf>
    <xf numFmtId="0" fontId="38" fillId="0" borderId="0" xfId="26" applyFill="1"/>
    <xf numFmtId="0" fontId="37" fillId="0" borderId="0" xfId="25" applyFill="1"/>
    <xf numFmtId="168" fontId="38" fillId="0" borderId="0" xfId="26" applyNumberFormat="1" applyFill="1"/>
    <xf numFmtId="164" fontId="38" fillId="0" borderId="0" xfId="26" applyNumberFormat="1" applyFill="1"/>
    <xf numFmtId="171" fontId="38" fillId="0" borderId="0" xfId="26" applyNumberFormat="1" applyFill="1" applyAlignment="1">
      <alignment vertical="top"/>
    </xf>
    <xf numFmtId="164" fontId="38" fillId="0" borderId="0" xfId="26" applyNumberFormat="1" applyFill="1" applyAlignment="1">
      <alignment vertical="top"/>
    </xf>
    <xf numFmtId="0" fontId="38" fillId="0" borderId="0" xfId="26" applyFill="1" applyAlignment="1">
      <alignment vertical="top"/>
    </xf>
    <xf numFmtId="164" fontId="37" fillId="0" borderId="0" xfId="25" applyNumberFormat="1" applyFill="1" applyAlignment="1">
      <alignment vertical="top"/>
    </xf>
    <xf numFmtId="0" fontId="37" fillId="0" borderId="0" xfId="25" applyFill="1" applyAlignment="1">
      <alignment vertical="top"/>
    </xf>
    <xf numFmtId="0" fontId="27" fillId="0" borderId="0" xfId="0" applyFont="1"/>
    <xf numFmtId="168" fontId="38" fillId="0" borderId="0" xfId="26" applyNumberFormat="1" applyFill="1" applyAlignment="1">
      <alignment vertical="top"/>
    </xf>
    <xf numFmtId="0" fontId="44" fillId="0" borderId="0" xfId="12" applyFont="1" applyAlignment="1">
      <alignment vertical="center"/>
    </xf>
    <xf numFmtId="168" fontId="37" fillId="0" borderId="0" xfId="25" applyNumberFormat="1" applyFill="1" applyAlignment="1">
      <alignment vertical="center"/>
    </xf>
    <xf numFmtId="168" fontId="37" fillId="0" borderId="0" xfId="25" applyNumberFormat="1" applyFill="1" applyAlignment="1">
      <alignment vertical="top"/>
    </xf>
    <xf numFmtId="168" fontId="39" fillId="0" borderId="0" xfId="27" applyNumberFormat="1" applyFill="1"/>
    <xf numFmtId="0" fontId="39" fillId="0" borderId="0" xfId="27" applyFill="1"/>
    <xf numFmtId="0" fontId="40" fillId="0" borderId="0" xfId="0" applyFont="1" applyAlignment="1">
      <alignment vertical="top"/>
    </xf>
    <xf numFmtId="0" fontId="38" fillId="0" borderId="0" xfId="26" applyFill="1" applyAlignment="1">
      <alignment vertical="center"/>
    </xf>
    <xf numFmtId="0" fontId="41" fillId="0" borderId="0" xfId="0" applyFont="1"/>
    <xf numFmtId="49" fontId="6" fillId="0" borderId="0" xfId="1" applyNumberFormat="1" applyFont="1" applyBorder="1" applyAlignment="1">
      <alignment horizontal="left" vertical="top"/>
    </xf>
    <xf numFmtId="168" fontId="9" fillId="0" borderId="0" xfId="12" applyNumberFormat="1" applyFont="1" applyAlignment="1">
      <alignment horizontal="right" vertical="top"/>
    </xf>
    <xf numFmtId="168" fontId="9" fillId="0" borderId="0" xfId="12" applyNumberFormat="1" applyFont="1"/>
    <xf numFmtId="0" fontId="9" fillId="0" borderId="0" xfId="12" applyFont="1" applyAlignment="1">
      <alignment horizontal="right"/>
    </xf>
    <xf numFmtId="170" fontId="9" fillId="0" borderId="0" xfId="12" applyNumberFormat="1" applyFont="1"/>
    <xf numFmtId="49" fontId="10" fillId="0" borderId="0" xfId="12" applyNumberFormat="1" applyFont="1" applyAlignment="1" applyProtection="1">
      <alignment horizontal="left" vertical="top" wrapText="1"/>
      <protection locked="0"/>
    </xf>
    <xf numFmtId="0" fontId="9" fillId="0" borderId="0" xfId="12" applyFont="1" applyAlignment="1">
      <alignment vertical="top"/>
    </xf>
    <xf numFmtId="4" fontId="9" fillId="0" borderId="0" xfId="12" applyNumberFormat="1" applyFont="1" applyAlignment="1">
      <alignment horizontal="right" vertical="top"/>
    </xf>
    <xf numFmtId="49" fontId="23" fillId="0" borderId="0" xfId="12" applyNumberFormat="1" applyFont="1" applyAlignment="1" applyProtection="1">
      <alignment horizontal="left" vertical="top" wrapText="1"/>
      <protection locked="0"/>
    </xf>
    <xf numFmtId="0" fontId="75" fillId="0" borderId="0" xfId="0" applyFont="1"/>
    <xf numFmtId="0" fontId="75" fillId="0" borderId="0" xfId="0" applyFont="1" applyAlignment="1">
      <alignment horizontal="left"/>
    </xf>
    <xf numFmtId="4" fontId="75" fillId="0" borderId="0" xfId="0" applyNumberFormat="1" applyFont="1"/>
    <xf numFmtId="165" fontId="10" fillId="0" borderId="0" xfId="1" applyFont="1" applyAlignment="1">
      <alignment horizontal="right"/>
    </xf>
    <xf numFmtId="166" fontId="10" fillId="0" borderId="0" xfId="1" applyNumberFormat="1" applyFont="1" applyAlignment="1">
      <alignment horizontal="right"/>
    </xf>
    <xf numFmtId="166" fontId="10" fillId="0" borderId="0" xfId="1" applyNumberFormat="1" applyFont="1"/>
    <xf numFmtId="165" fontId="10" fillId="0" borderId="0" xfId="1" applyFont="1" applyAlignment="1">
      <alignment vertical="center" wrapText="1"/>
    </xf>
    <xf numFmtId="0" fontId="9" fillId="0" borderId="0" xfId="0" applyFont="1" applyAlignment="1">
      <alignment horizontal="left" vertical="top" wrapText="1"/>
    </xf>
    <xf numFmtId="167" fontId="9" fillId="0" borderId="0" xfId="0" applyNumberFormat="1" applyFont="1" applyAlignment="1">
      <alignment horizontal="right" vertical="top" wrapText="1"/>
    </xf>
    <xf numFmtId="49" fontId="29" fillId="0" borderId="0" xfId="12" applyNumberFormat="1" applyFont="1" applyAlignment="1" applyProtection="1">
      <alignment horizontal="left" vertical="top" wrapText="1"/>
      <protection locked="0"/>
    </xf>
    <xf numFmtId="0" fontId="9" fillId="0" borderId="0" xfId="0" applyFont="1" applyAlignment="1">
      <alignment vertical="top" wrapText="1"/>
    </xf>
    <xf numFmtId="4" fontId="29" fillId="0" borderId="0" xfId="12" applyNumberFormat="1" applyFont="1" applyAlignment="1">
      <alignment horizontal="left" vertical="top"/>
    </xf>
    <xf numFmtId="168" fontId="29" fillId="0" borderId="0" xfId="12" applyNumberFormat="1" applyFont="1" applyAlignment="1">
      <alignment horizontal="left"/>
    </xf>
    <xf numFmtId="0" fontId="9" fillId="0" borderId="0" xfId="0" applyFont="1"/>
    <xf numFmtId="0" fontId="41" fillId="0" borderId="0" xfId="12" applyFont="1"/>
    <xf numFmtId="168" fontId="42" fillId="0" borderId="0" xfId="25" applyNumberFormat="1" applyFont="1" applyFill="1"/>
    <xf numFmtId="168" fontId="42" fillId="0" borderId="0" xfId="25" applyNumberFormat="1" applyFont="1" applyFill="1" applyAlignment="1">
      <alignment horizontal="center"/>
    </xf>
    <xf numFmtId="0" fontId="42" fillId="0" borderId="0" xfId="25" applyFont="1" applyFill="1"/>
    <xf numFmtId="168" fontId="39" fillId="0" borderId="0" xfId="27" applyNumberFormat="1" applyFill="1" applyAlignment="1">
      <alignment vertical="top"/>
    </xf>
    <xf numFmtId="0" fontId="39" fillId="0" borderId="0" xfId="27" applyFill="1" applyAlignment="1">
      <alignment vertical="top"/>
    </xf>
    <xf numFmtId="0" fontId="40" fillId="0" borderId="0" xfId="0" applyFont="1"/>
    <xf numFmtId="168" fontId="38" fillId="0" borderId="0" xfId="26" applyNumberFormat="1" applyFill="1" applyBorder="1"/>
    <xf numFmtId="0" fontId="38" fillId="0" borderId="0" xfId="26" applyFill="1" applyBorder="1"/>
    <xf numFmtId="49" fontId="10" fillId="0" borderId="0" xfId="1" applyNumberFormat="1" applyFont="1" applyBorder="1" applyAlignment="1">
      <alignment horizontal="left" vertical="top"/>
    </xf>
    <xf numFmtId="168" fontId="37" fillId="0" borderId="0" xfId="25" applyNumberFormat="1" applyFill="1"/>
    <xf numFmtId="165" fontId="23" fillId="0" borderId="0" xfId="2" applyFont="1" applyAlignment="1">
      <alignment horizontal="right" vertical="top"/>
    </xf>
    <xf numFmtId="49" fontId="29" fillId="0" borderId="0" xfId="1" applyNumberFormat="1" applyFont="1" applyAlignment="1">
      <alignment horizontal="left" vertical="top"/>
    </xf>
    <xf numFmtId="0" fontId="23" fillId="0" borderId="0" xfId="12" applyFont="1" applyAlignment="1">
      <alignment horizontal="left"/>
    </xf>
    <xf numFmtId="4" fontId="23" fillId="0" borderId="0" xfId="12" applyNumberFormat="1" applyFont="1"/>
    <xf numFmtId="168" fontId="23" fillId="0" borderId="0" xfId="12" applyNumberFormat="1" applyFont="1" applyAlignment="1">
      <alignment horizontal="right"/>
    </xf>
    <xf numFmtId="0" fontId="66" fillId="0" borderId="0" xfId="12" applyFont="1"/>
    <xf numFmtId="49" fontId="23" fillId="0" borderId="0" xfId="12" quotePrefix="1" applyNumberFormat="1" applyFont="1" applyAlignment="1">
      <alignment horizontal="left" vertical="top" wrapText="1"/>
    </xf>
    <xf numFmtId="165" fontId="9" fillId="0" borderId="0" xfId="2" applyFont="1" applyBorder="1" applyAlignment="1">
      <alignment horizontal="left" vertical="top"/>
    </xf>
    <xf numFmtId="168" fontId="9" fillId="0" borderId="0" xfId="2" applyNumberFormat="1" applyFont="1" applyBorder="1" applyAlignment="1">
      <alignment horizontal="right" vertical="top"/>
    </xf>
    <xf numFmtId="168" fontId="9" fillId="0" borderId="0" xfId="2" applyNumberFormat="1" applyFont="1" applyBorder="1" applyAlignment="1">
      <alignment horizontal="right" vertical="top" wrapText="1"/>
    </xf>
    <xf numFmtId="0" fontId="9" fillId="0" borderId="0" xfId="0" applyFont="1" applyAlignment="1">
      <alignment horizontal="center" vertical="top" wrapText="1"/>
    </xf>
    <xf numFmtId="2" fontId="9" fillId="0" borderId="0" xfId="0" applyNumberFormat="1" applyFont="1" applyAlignment="1">
      <alignment horizontal="center" vertical="top" wrapText="1"/>
    </xf>
    <xf numFmtId="0" fontId="10" fillId="0" borderId="0" xfId="0" applyFont="1"/>
    <xf numFmtId="165" fontId="10" fillId="0" borderId="0" xfId="5" applyFont="1" applyBorder="1" applyAlignment="1">
      <alignment horizontal="left" vertical="top" wrapText="1"/>
    </xf>
    <xf numFmtId="49" fontId="10" fillId="0" borderId="0" xfId="2" applyNumberFormat="1" applyFont="1" applyBorder="1" applyAlignment="1">
      <alignment horizontal="left" vertical="top" wrapText="1"/>
    </xf>
    <xf numFmtId="49" fontId="10" fillId="0" borderId="0" xfId="2" applyNumberFormat="1" applyFont="1" applyBorder="1" applyAlignment="1">
      <alignment horizontal="right" vertical="top" wrapText="1"/>
    </xf>
    <xf numFmtId="0" fontId="10" fillId="0" borderId="0" xfId="12" applyFont="1" applyAlignment="1">
      <alignment vertical="top" wrapText="1"/>
    </xf>
    <xf numFmtId="0" fontId="9" fillId="0" borderId="0" xfId="0" applyFont="1" applyAlignment="1">
      <alignment wrapText="1"/>
    </xf>
    <xf numFmtId="164" fontId="9" fillId="0" borderId="0" xfId="1" applyNumberFormat="1" applyFont="1" applyAlignment="1">
      <alignment horizontal="right" vertical="top"/>
    </xf>
    <xf numFmtId="4" fontId="9" fillId="0" borderId="0" xfId="8" applyNumberFormat="1" applyFont="1" applyAlignment="1">
      <alignment horizontal="right" vertical="top"/>
    </xf>
    <xf numFmtId="168" fontId="9" fillId="0" borderId="0" xfId="9" applyNumberFormat="1" applyFont="1" applyAlignment="1">
      <alignment horizontal="right" vertical="top" shrinkToFit="1"/>
    </xf>
    <xf numFmtId="0" fontId="9" fillId="0" borderId="0" xfId="0" applyFont="1" applyAlignment="1">
      <alignment horizontal="left" vertical="center" wrapText="1"/>
    </xf>
    <xf numFmtId="166" fontId="9" fillId="0" borderId="0" xfId="0" applyNumberFormat="1" applyFont="1" applyAlignment="1">
      <alignment horizontal="right" vertical="center" wrapText="1"/>
    </xf>
    <xf numFmtId="167" fontId="9" fillId="0" borderId="0" xfId="0" applyNumberFormat="1" applyFont="1" applyAlignment="1">
      <alignment horizontal="left" vertical="center" wrapText="1"/>
    </xf>
    <xf numFmtId="165" fontId="10" fillId="0" borderId="0" xfId="1" applyFont="1" applyAlignment="1">
      <alignment vertical="top" wrapText="1"/>
    </xf>
    <xf numFmtId="165" fontId="9" fillId="0" borderId="0" xfId="1" applyFont="1" applyAlignment="1">
      <alignment horizontal="left" vertical="top"/>
    </xf>
    <xf numFmtId="166" fontId="9" fillId="0" borderId="0" xfId="1" applyNumberFormat="1" applyFont="1" applyAlignment="1">
      <alignment horizontal="right" vertical="top"/>
    </xf>
    <xf numFmtId="165" fontId="9" fillId="0" borderId="0" xfId="1" applyFont="1" applyAlignment="1">
      <alignment vertical="top" wrapText="1"/>
    </xf>
    <xf numFmtId="165" fontId="29" fillId="0" borderId="0" xfId="1" applyFont="1" applyAlignment="1">
      <alignment vertical="top" wrapText="1"/>
    </xf>
    <xf numFmtId="0" fontId="9" fillId="0" borderId="0" xfId="0" applyFont="1" applyAlignment="1">
      <alignment horizontal="right"/>
    </xf>
    <xf numFmtId="165" fontId="34" fillId="0" borderId="0" xfId="1" applyFont="1" applyAlignment="1">
      <alignment vertical="top" wrapText="1"/>
    </xf>
    <xf numFmtId="165" fontId="23" fillId="0" borderId="0" xfId="1" applyFont="1" applyAlignment="1">
      <alignment vertical="top" wrapText="1"/>
    </xf>
    <xf numFmtId="165" fontId="9" fillId="0" borderId="0" xfId="1" applyFont="1" applyAlignment="1">
      <alignment horizontal="right" vertical="top" wrapText="1"/>
    </xf>
    <xf numFmtId="165" fontId="23" fillId="0" borderId="0" xfId="1" applyFont="1" applyAlignment="1">
      <alignment horizontal="left" vertical="top" wrapText="1"/>
    </xf>
    <xf numFmtId="0" fontId="9" fillId="0" borderId="0" xfId="0" applyFont="1" applyAlignment="1">
      <alignment horizontal="left"/>
    </xf>
    <xf numFmtId="49" fontId="23" fillId="0" borderId="0" xfId="12" applyNumberFormat="1" applyFont="1" applyAlignment="1">
      <alignment horizontal="left" vertical="top" wrapText="1"/>
    </xf>
    <xf numFmtId="0" fontId="23" fillId="0" borderId="0" xfId="12" applyFont="1" applyAlignment="1">
      <alignment vertical="top" wrapText="1"/>
    </xf>
    <xf numFmtId="0" fontId="9" fillId="0" borderId="0" xfId="0" applyFont="1" applyAlignment="1">
      <alignment horizontal="left" vertical="center"/>
    </xf>
    <xf numFmtId="49" fontId="9" fillId="0" borderId="0" xfId="0" applyNumberFormat="1" applyFont="1" applyAlignment="1">
      <alignment horizontal="left" vertical="top" wrapText="1"/>
    </xf>
    <xf numFmtId="0" fontId="9" fillId="0" borderId="0" xfId="8" applyFont="1" applyAlignment="1">
      <alignment horizontal="right" vertical="top"/>
    </xf>
    <xf numFmtId="0" fontId="26" fillId="0" borderId="0" xfId="0" applyFont="1" applyAlignment="1">
      <alignment horizontal="left"/>
    </xf>
    <xf numFmtId="0" fontId="29" fillId="0" borderId="0" xfId="0" applyFont="1" applyAlignment="1">
      <alignment horizontal="left" vertical="top" wrapText="1"/>
    </xf>
    <xf numFmtId="0" fontId="23" fillId="0" borderId="0" xfId="0" applyFont="1" applyAlignment="1">
      <alignment horizontal="left" vertical="top" wrapText="1"/>
    </xf>
    <xf numFmtId="0" fontId="9" fillId="0" borderId="0" xfId="0" applyFont="1" applyAlignment="1">
      <alignment horizontal="right" vertical="top" wrapText="1"/>
    </xf>
    <xf numFmtId="0" fontId="34" fillId="0" borderId="0" xfId="0" applyFont="1" applyAlignment="1">
      <alignment horizontal="left" vertical="top" wrapText="1"/>
    </xf>
    <xf numFmtId="0" fontId="29" fillId="0" borderId="0" xfId="0" applyFont="1" applyAlignment="1">
      <alignment vertical="center" wrapText="1"/>
    </xf>
    <xf numFmtId="164" fontId="76" fillId="0" borderId="0" xfId="25" applyNumberFormat="1" applyFont="1" applyFill="1"/>
    <xf numFmtId="168" fontId="10" fillId="0" borderId="0" xfId="2" applyNumberFormat="1" applyFont="1" applyAlignment="1">
      <alignment horizontal="right" vertical="top" wrapText="1"/>
    </xf>
    <xf numFmtId="0" fontId="23" fillId="0" borderId="0" xfId="12" applyFont="1"/>
    <xf numFmtId="0" fontId="76" fillId="0" borderId="0" xfId="0" applyFont="1"/>
    <xf numFmtId="0" fontId="76" fillId="0" borderId="0" xfId="0" applyFont="1" applyAlignment="1">
      <alignment vertical="top"/>
    </xf>
    <xf numFmtId="0" fontId="48" fillId="0" borderId="0" xfId="44" applyFont="1"/>
    <xf numFmtId="0" fontId="59" fillId="0" borderId="0" xfId="36" applyFont="1" applyAlignment="1">
      <alignment horizontal="left" vertical="top"/>
    </xf>
    <xf numFmtId="0" fontId="60" fillId="0" borderId="0" xfId="36" applyFont="1" applyAlignment="1">
      <alignment horizontal="center" vertical="top"/>
    </xf>
    <xf numFmtId="0" fontId="57" fillId="0" borderId="0" xfId="36" applyFont="1"/>
    <xf numFmtId="168" fontId="12" fillId="0" borderId="0" xfId="36" applyNumberFormat="1" applyFont="1"/>
    <xf numFmtId="0" fontId="58" fillId="0" borderId="0" xfId="36" applyFont="1"/>
    <xf numFmtId="0" fontId="58" fillId="0" borderId="0" xfId="12" applyFont="1"/>
    <xf numFmtId="0" fontId="1" fillId="0" borderId="0" xfId="0" applyFont="1"/>
    <xf numFmtId="0" fontId="79" fillId="0" borderId="0" xfId="0" applyFont="1"/>
    <xf numFmtId="0" fontId="74" fillId="0" borderId="0" xfId="0" applyFont="1" applyAlignment="1">
      <alignment vertical="top"/>
    </xf>
    <xf numFmtId="0" fontId="43" fillId="0" borderId="0" xfId="0" applyFont="1"/>
    <xf numFmtId="168" fontId="27" fillId="0" borderId="0" xfId="0" applyNumberFormat="1" applyFont="1"/>
    <xf numFmtId="0" fontId="49" fillId="0" borderId="0" xfId="12" applyFont="1" applyAlignment="1">
      <alignment vertical="center"/>
    </xf>
    <xf numFmtId="0" fontId="41" fillId="0" borderId="0" xfId="12" applyFont="1" applyAlignment="1">
      <alignment vertical="center"/>
    </xf>
    <xf numFmtId="0" fontId="74" fillId="0" borderId="0" xfId="0" applyFont="1"/>
    <xf numFmtId="0" fontId="49" fillId="0" borderId="0" xfId="0" applyFont="1"/>
    <xf numFmtId="0" fontId="80" fillId="0" borderId="0" xfId="12" applyFont="1" applyAlignment="1">
      <alignment vertical="top"/>
    </xf>
    <xf numFmtId="0" fontId="49" fillId="0" borderId="0" xfId="12" applyFont="1"/>
    <xf numFmtId="49" fontId="23" fillId="0" borderId="0" xfId="1" applyNumberFormat="1" applyFont="1" applyAlignment="1">
      <alignment horizontal="left" vertical="top"/>
    </xf>
    <xf numFmtId="165" fontId="23" fillId="0" borderId="0" xfId="2" applyFont="1" applyAlignment="1">
      <alignment horizontal="right" vertical="top" wrapText="1"/>
    </xf>
    <xf numFmtId="0" fontId="23" fillId="0" borderId="0" xfId="12" applyFont="1" applyAlignment="1">
      <alignment vertical="top"/>
    </xf>
    <xf numFmtId="49" fontId="29" fillId="0" borderId="0" xfId="1" applyNumberFormat="1" applyFont="1" applyBorder="1" applyAlignment="1">
      <alignment horizontal="left" vertical="top"/>
    </xf>
    <xf numFmtId="170" fontId="9" fillId="0" borderId="0" xfId="1" applyNumberFormat="1" applyFont="1" applyAlignment="1">
      <alignment horizontal="right" vertical="top"/>
    </xf>
    <xf numFmtId="0" fontId="60" fillId="0" borderId="0" xfId="36" applyFont="1" applyAlignment="1">
      <alignment horizontal="left" vertical="top"/>
    </xf>
    <xf numFmtId="49" fontId="12" fillId="0" borderId="0" xfId="39" applyNumberFormat="1" applyFont="1" applyAlignment="1">
      <alignment horizontal="left" vertical="top"/>
    </xf>
    <xf numFmtId="0" fontId="12" fillId="0" borderId="0" xfId="12" applyAlignment="1">
      <alignment horizontal="left" vertical="top"/>
    </xf>
    <xf numFmtId="0" fontId="12" fillId="0" borderId="0" xfId="44" quotePrefix="1" applyFont="1" applyAlignment="1">
      <alignment horizontal="left" vertical="top"/>
    </xf>
    <xf numFmtId="0" fontId="68" fillId="0" borderId="0" xfId="44" quotePrefix="1" applyFont="1" applyAlignment="1">
      <alignment horizontal="left"/>
    </xf>
    <xf numFmtId="0" fontId="68" fillId="0" borderId="0" xfId="44" applyFont="1" applyAlignment="1">
      <alignment horizontal="center"/>
    </xf>
    <xf numFmtId="170" fontId="5" fillId="0" borderId="0" xfId="1" applyNumberFormat="1" applyFont="1" applyAlignment="1">
      <alignment horizontal="right"/>
    </xf>
    <xf numFmtId="170" fontId="9" fillId="0" borderId="0" xfId="1" applyNumberFormat="1" applyFont="1" applyAlignment="1">
      <alignment vertical="top" wrapText="1"/>
    </xf>
    <xf numFmtId="170" fontId="9" fillId="0" borderId="0" xfId="2" applyNumberFormat="1" applyFont="1" applyAlignment="1">
      <alignment horizontal="right" vertical="top"/>
    </xf>
    <xf numFmtId="170" fontId="10" fillId="0" borderId="0" xfId="1" applyNumberFormat="1" applyFont="1" applyAlignment="1">
      <alignment horizontal="right"/>
    </xf>
    <xf numFmtId="170" fontId="9" fillId="0" borderId="0" xfId="0" applyNumberFormat="1" applyFont="1" applyAlignment="1">
      <alignment horizontal="right" vertical="top" wrapText="1"/>
    </xf>
    <xf numFmtId="170" fontId="9" fillId="0" borderId="0" xfId="0" applyNumberFormat="1" applyFont="1" applyAlignment="1">
      <alignment horizontal="right" vertical="center"/>
    </xf>
    <xf numFmtId="170" fontId="9" fillId="0" borderId="2" xfId="12" applyNumberFormat="1" applyFont="1" applyBorder="1"/>
    <xf numFmtId="170" fontId="9" fillId="0" borderId="0" xfId="12" applyNumberFormat="1" applyFont="1" applyAlignment="1">
      <alignment horizontal="right"/>
    </xf>
    <xf numFmtId="170" fontId="75" fillId="0" borderId="0" xfId="0" applyNumberFormat="1" applyFont="1"/>
    <xf numFmtId="170" fontId="0" fillId="0" borderId="0" xfId="0" applyNumberFormat="1"/>
    <xf numFmtId="170" fontId="5" fillId="0" borderId="0" xfId="0" applyNumberFormat="1" applyFont="1" applyAlignment="1">
      <alignment horizontal="left" vertical="center" wrapText="1"/>
    </xf>
    <xf numFmtId="170" fontId="23" fillId="0" borderId="0" xfId="2" applyNumberFormat="1" applyFont="1" applyAlignment="1">
      <alignment horizontal="right" vertical="top"/>
    </xf>
    <xf numFmtId="170" fontId="9" fillId="0" borderId="0" xfId="2" applyNumberFormat="1" applyFont="1" applyAlignment="1">
      <alignment horizontal="right" vertical="top" wrapText="1"/>
    </xf>
    <xf numFmtId="170" fontId="9" fillId="0" borderId="0" xfId="0" applyNumberFormat="1" applyFont="1" applyAlignment="1">
      <alignment horizontal="left" vertical="top" wrapText="1"/>
    </xf>
    <xf numFmtId="170" fontId="9" fillId="0" borderId="0" xfId="12" applyNumberFormat="1" applyFont="1" applyAlignment="1">
      <alignment horizontal="right" vertical="top"/>
    </xf>
    <xf numFmtId="170" fontId="9" fillId="0" borderId="0" xfId="0" applyNumberFormat="1" applyFont="1"/>
    <xf numFmtId="170" fontId="9" fillId="0" borderId="0" xfId="8" applyNumberFormat="1" applyFont="1" applyAlignment="1">
      <alignment horizontal="right" vertical="top" shrinkToFit="1"/>
    </xf>
    <xf numFmtId="170" fontId="10" fillId="0" borderId="2" xfId="12" applyNumberFormat="1" applyFont="1" applyBorder="1" applyAlignment="1">
      <alignment horizontal="right" vertical="center"/>
    </xf>
    <xf numFmtId="166" fontId="10" fillId="0" borderId="0" xfId="1" applyNumberFormat="1" applyFont="1" applyAlignment="1">
      <alignment horizontal="right" vertical="top"/>
    </xf>
    <xf numFmtId="4" fontId="9" fillId="0" borderId="0" xfId="0" applyNumberFormat="1" applyFont="1" applyAlignment="1">
      <alignment horizontal="right" vertical="top"/>
    </xf>
    <xf numFmtId="168" fontId="9" fillId="0" borderId="2" xfId="12" applyNumberFormat="1" applyFont="1" applyBorder="1" applyAlignment="1">
      <alignment horizontal="right" vertical="top"/>
    </xf>
    <xf numFmtId="4" fontId="75" fillId="0" borderId="0" xfId="0" applyNumberFormat="1" applyFont="1" applyAlignment="1">
      <alignment horizontal="right" vertical="top"/>
    </xf>
    <xf numFmtId="4" fontId="0" fillId="0" borderId="0" xfId="0" applyNumberFormat="1" applyAlignment="1">
      <alignment horizontal="right" vertical="top"/>
    </xf>
    <xf numFmtId="176" fontId="5" fillId="0" borderId="0" xfId="1" applyNumberFormat="1" applyFont="1" applyAlignment="1">
      <alignment horizontal="right"/>
    </xf>
    <xf numFmtId="176" fontId="5" fillId="0" borderId="0" xfId="0" applyNumberFormat="1" applyFont="1" applyAlignment="1">
      <alignment horizontal="right" vertical="center" wrapText="1"/>
    </xf>
    <xf numFmtId="176" fontId="9" fillId="0" borderId="0" xfId="12" applyNumberFormat="1" applyFont="1" applyAlignment="1">
      <alignment vertical="top"/>
    </xf>
    <xf numFmtId="176" fontId="9" fillId="0" borderId="0" xfId="1" applyNumberFormat="1" applyFont="1" applyAlignment="1">
      <alignment vertical="top" wrapText="1"/>
    </xf>
    <xf numFmtId="176" fontId="9" fillId="0" borderId="0" xfId="1" applyNumberFormat="1" applyFont="1" applyAlignment="1">
      <alignment horizontal="right" vertical="top"/>
    </xf>
    <xf numFmtId="176" fontId="9" fillId="0" borderId="0" xfId="2" applyNumberFormat="1" applyFont="1" applyAlignment="1">
      <alignment horizontal="right" vertical="top"/>
    </xf>
    <xf numFmtId="176" fontId="10" fillId="0" borderId="0" xfId="1" applyNumberFormat="1" applyFont="1" applyAlignment="1">
      <alignment horizontal="right"/>
    </xf>
    <xf numFmtId="176" fontId="9" fillId="0" borderId="0" xfId="0" applyNumberFormat="1" applyFont="1" applyAlignment="1">
      <alignment horizontal="right" vertical="top" wrapText="1"/>
    </xf>
    <xf numFmtId="176" fontId="9" fillId="0" borderId="0" xfId="12" applyNumberFormat="1" applyFont="1"/>
    <xf numFmtId="176" fontId="9" fillId="0" borderId="0" xfId="0" applyNumberFormat="1" applyFont="1" applyAlignment="1">
      <alignment horizontal="right"/>
    </xf>
    <xf numFmtId="176" fontId="9" fillId="0" borderId="0" xfId="0" applyNumberFormat="1" applyFont="1" applyAlignment="1">
      <alignment horizontal="right" vertical="center"/>
    </xf>
    <xf numFmtId="176" fontId="9" fillId="0" borderId="0" xfId="8" applyNumberFormat="1" applyFont="1" applyAlignment="1">
      <alignment horizontal="right" vertical="top"/>
    </xf>
    <xf numFmtId="176" fontId="9" fillId="0" borderId="2" xfId="12" applyNumberFormat="1" applyFont="1" applyBorder="1"/>
    <xf numFmtId="176" fontId="9" fillId="0" borderId="0" xfId="12" applyNumberFormat="1" applyFont="1" applyAlignment="1">
      <alignment horizontal="right"/>
    </xf>
    <xf numFmtId="176" fontId="75" fillId="0" borderId="0" xfId="0" applyNumberFormat="1" applyFont="1"/>
    <xf numFmtId="176" fontId="0" fillId="0" borderId="0" xfId="0" applyNumberFormat="1"/>
    <xf numFmtId="170" fontId="10" fillId="0" borderId="0" xfId="12" applyNumberFormat="1" applyFont="1"/>
    <xf numFmtId="177" fontId="10" fillId="0" borderId="2" xfId="12" applyNumberFormat="1" applyFont="1" applyBorder="1" applyAlignment="1">
      <alignment horizontal="right" vertical="center"/>
    </xf>
    <xf numFmtId="177" fontId="10" fillId="0" borderId="1" xfId="2" applyNumberFormat="1" applyFont="1" applyBorder="1" applyAlignment="1">
      <alignment horizontal="right" vertical="top" wrapText="1"/>
    </xf>
    <xf numFmtId="177" fontId="6" fillId="0" borderId="1" xfId="2" applyNumberFormat="1" applyFont="1" applyBorder="1" applyAlignment="1">
      <alignment horizontal="right" vertical="top" wrapText="1"/>
    </xf>
    <xf numFmtId="172" fontId="57" fillId="0" borderId="0" xfId="40" applyNumberFormat="1" applyFont="1" applyAlignment="1">
      <alignment horizontal="right" vertical="top" wrapText="1" indent="1"/>
    </xf>
    <xf numFmtId="164" fontId="9" fillId="8" borderId="0" xfId="1" applyNumberFormat="1" applyFont="1" applyFill="1" applyAlignment="1" applyProtection="1">
      <alignment horizontal="right" vertical="top"/>
      <protection locked="0"/>
    </xf>
    <xf numFmtId="166" fontId="9" fillId="0" borderId="0" xfId="1" applyNumberFormat="1" applyFont="1" applyAlignment="1">
      <alignment horizontal="center" vertical="top"/>
    </xf>
    <xf numFmtId="165" fontId="9" fillId="0" borderId="0" xfId="2" applyFont="1" applyAlignment="1">
      <alignment horizontal="center" vertical="top"/>
    </xf>
    <xf numFmtId="0" fontId="81" fillId="0" borderId="0" xfId="28" applyFont="1" applyAlignment="1">
      <alignment horizontal="left" vertical="top"/>
    </xf>
    <xf numFmtId="4" fontId="81" fillId="0" borderId="0" xfId="28" applyNumberFormat="1" applyFont="1" applyAlignment="1">
      <alignment horizontal="right" vertical="top"/>
    </xf>
    <xf numFmtId="168" fontId="81" fillId="0" borderId="0" xfId="28" applyNumberFormat="1" applyFont="1" applyAlignment="1">
      <alignment horizontal="right" vertical="top"/>
    </xf>
    <xf numFmtId="49" fontId="82" fillId="0" borderId="0" xfId="45" quotePrefix="1" applyNumberFormat="1" applyFont="1" applyAlignment="1">
      <alignment horizontal="left" vertical="top" wrapText="1"/>
    </xf>
    <xf numFmtId="0" fontId="81" fillId="0" borderId="0" xfId="30" applyFont="1" applyAlignment="1">
      <alignment horizontal="left" vertical="top"/>
    </xf>
    <xf numFmtId="4" fontId="81" fillId="0" borderId="0" xfId="30" applyNumberFormat="1" applyFont="1" applyAlignment="1">
      <alignment horizontal="right" vertical="top"/>
    </xf>
    <xf numFmtId="168" fontId="81" fillId="0" borderId="0" xfId="30" applyNumberFormat="1" applyFont="1" applyAlignment="1">
      <alignment horizontal="right" vertical="top"/>
    </xf>
    <xf numFmtId="0" fontId="81" fillId="0" borderId="0" xfId="44" applyFont="1" applyAlignment="1">
      <alignment horizontal="left" vertical="top"/>
    </xf>
    <xf numFmtId="0" fontId="84" fillId="0" borderId="0" xfId="44" applyFont="1" applyAlignment="1">
      <alignment vertical="top" wrapText="1"/>
    </xf>
    <xf numFmtId="4" fontId="81" fillId="0" borderId="0" xfId="44" applyNumberFormat="1" applyFont="1" applyAlignment="1">
      <alignment horizontal="right" vertical="top"/>
    </xf>
    <xf numFmtId="168" fontId="81" fillId="0" borderId="0" xfId="44" applyNumberFormat="1" applyFont="1" applyAlignment="1" applyProtection="1">
      <alignment horizontal="right" vertical="top"/>
      <protection locked="0"/>
    </xf>
    <xf numFmtId="168" fontId="81" fillId="0" borderId="0" xfId="44" applyNumberFormat="1" applyFont="1" applyAlignment="1">
      <alignment horizontal="right" vertical="top"/>
    </xf>
    <xf numFmtId="0" fontId="23" fillId="0" borderId="0" xfId="44" applyFont="1" applyAlignment="1">
      <alignment vertical="top" wrapText="1"/>
    </xf>
    <xf numFmtId="0" fontId="23" fillId="0" borderId="0" xfId="44" applyFont="1" applyAlignment="1">
      <alignment horizontal="left" vertical="top"/>
    </xf>
    <xf numFmtId="0" fontId="23" fillId="0" borderId="0" xfId="36" applyFont="1" applyAlignment="1">
      <alignment vertical="top" wrapText="1"/>
    </xf>
    <xf numFmtId="16" fontId="23" fillId="0" borderId="0" xfId="44" applyNumberFormat="1" applyFont="1" applyAlignment="1">
      <alignment horizontal="left" vertical="top"/>
    </xf>
    <xf numFmtId="0" fontId="23" fillId="0" borderId="0" xfId="36" quotePrefix="1" applyFont="1" applyAlignment="1">
      <alignment vertical="top" wrapText="1"/>
    </xf>
    <xf numFmtId="0" fontId="23" fillId="0" borderId="0" xfId="44" quotePrefix="1" applyFont="1" applyAlignment="1">
      <alignment vertical="top" wrapText="1"/>
    </xf>
    <xf numFmtId="0" fontId="35" fillId="0" borderId="0" xfId="44" applyFont="1" applyAlignment="1">
      <alignment horizontal="left" vertical="top"/>
    </xf>
    <xf numFmtId="0" fontId="35" fillId="0" borderId="0" xfId="44" applyFont="1" applyAlignment="1">
      <alignment vertical="top" wrapText="1"/>
    </xf>
    <xf numFmtId="0" fontId="29" fillId="0" borderId="0" xfId="44" applyFont="1" applyAlignment="1">
      <alignment vertical="top" wrapText="1"/>
    </xf>
    <xf numFmtId="0" fontId="29" fillId="0" borderId="0" xfId="36" applyFont="1" applyAlignment="1">
      <alignment vertical="top" wrapText="1"/>
    </xf>
    <xf numFmtId="0" fontId="23" fillId="0" borderId="0" xfId="36" applyFont="1" applyAlignment="1">
      <alignment horizontal="left" vertical="top" wrapText="1"/>
    </xf>
    <xf numFmtId="0" fontId="23" fillId="0" borderId="0" xfId="36" applyFont="1" applyAlignment="1">
      <alignment vertical="top"/>
    </xf>
    <xf numFmtId="0" fontId="29" fillId="0" borderId="0" xfId="44" quotePrefix="1" applyFont="1" applyAlignment="1">
      <alignment horizontal="left" vertical="top"/>
    </xf>
    <xf numFmtId="0" fontId="29" fillId="0" borderId="0" xfId="44" applyFont="1" applyAlignment="1">
      <alignment vertical="top"/>
    </xf>
    <xf numFmtId="0" fontId="28" fillId="0" borderId="0" xfId="29" applyFont="1" applyAlignment="1">
      <alignment horizontal="left" vertical="top"/>
    </xf>
    <xf numFmtId="49" fontId="28" fillId="0" borderId="0" xfId="29" applyNumberFormat="1" applyFont="1" applyAlignment="1">
      <alignment horizontal="left" vertical="top" wrapText="1"/>
    </xf>
    <xf numFmtId="0" fontId="23" fillId="0" borderId="0" xfId="44" applyFont="1" applyAlignment="1">
      <alignment wrapText="1"/>
    </xf>
    <xf numFmtId="0" fontId="23" fillId="0" borderId="0" xfId="36" applyFont="1" applyAlignment="1">
      <alignment horizontal="left" vertical="top"/>
    </xf>
    <xf numFmtId="0" fontId="23" fillId="0" borderId="0" xfId="36" quotePrefix="1" applyFont="1" applyAlignment="1">
      <alignment horizontal="left" vertical="top" wrapText="1"/>
    </xf>
    <xf numFmtId="49" fontId="23" fillId="0" borderId="0" xfId="40" applyNumberFormat="1" applyFont="1" applyAlignment="1">
      <alignment horizontal="center" vertical="top"/>
    </xf>
    <xf numFmtId="0" fontId="29" fillId="0" borderId="0" xfId="40" applyFont="1" applyAlignment="1">
      <alignment horizontal="left" vertical="top" wrapText="1"/>
    </xf>
    <xf numFmtId="0" fontId="23" fillId="0" borderId="0" xfId="40" applyFont="1" applyAlignment="1">
      <alignment horizontal="left" vertical="top" wrapText="1"/>
    </xf>
    <xf numFmtId="0" fontId="29" fillId="0" borderId="0" xfId="44" applyFont="1"/>
    <xf numFmtId="0" fontId="23" fillId="0" borderId="0" xfId="44" applyFont="1" applyAlignment="1">
      <alignment vertical="top"/>
    </xf>
    <xf numFmtId="49" fontId="23" fillId="0" borderId="0" xfId="44" applyNumberFormat="1" applyFont="1" applyAlignment="1">
      <alignment horizontal="left" vertical="top" wrapText="1"/>
    </xf>
    <xf numFmtId="0" fontId="23" fillId="0" borderId="0" xfId="44" applyFont="1" applyAlignment="1">
      <alignment horizontal="center" vertical="top"/>
    </xf>
    <xf numFmtId="0" fontId="23" fillId="0" borderId="0" xfId="44" applyFont="1"/>
    <xf numFmtId="49" fontId="23" fillId="0" borderId="0" xfId="44" quotePrefix="1" applyNumberFormat="1" applyFont="1" applyAlignment="1">
      <alignment horizontal="left" vertical="top" wrapText="1"/>
    </xf>
    <xf numFmtId="0" fontId="23" fillId="0" borderId="0" xfId="44" applyFont="1" applyAlignment="1">
      <alignment horizontal="left" vertical="top" wrapText="1"/>
    </xf>
    <xf numFmtId="0" fontId="23" fillId="0" borderId="0" xfId="12" applyFont="1" applyAlignment="1">
      <alignment horizontal="left" vertical="top"/>
    </xf>
    <xf numFmtId="166" fontId="23" fillId="0" borderId="0" xfId="1" applyNumberFormat="1" applyFont="1" applyAlignment="1">
      <alignment horizontal="center" vertical="top"/>
    </xf>
    <xf numFmtId="164" fontId="23" fillId="8" borderId="0" xfId="1" applyNumberFormat="1" applyFont="1" applyFill="1" applyAlignment="1" applyProtection="1">
      <alignment horizontal="right" vertical="top"/>
      <protection locked="0"/>
    </xf>
    <xf numFmtId="164" fontId="23" fillId="0" borderId="0" xfId="1" applyNumberFormat="1" applyFont="1" applyAlignment="1">
      <alignment horizontal="right" vertical="top"/>
    </xf>
    <xf numFmtId="0" fontId="29" fillId="0" borderId="0" xfId="44" applyFont="1" applyAlignment="1">
      <alignment horizontal="left" vertical="top" wrapText="1"/>
    </xf>
    <xf numFmtId="0" fontId="29" fillId="0" borderId="0" xfId="44" applyFont="1" applyAlignment="1">
      <alignment horizontal="left"/>
    </xf>
    <xf numFmtId="4" fontId="29" fillId="0" borderId="0" xfId="44" applyNumberFormat="1" applyFont="1" applyAlignment="1">
      <alignment horizontal="right"/>
    </xf>
    <xf numFmtId="168" fontId="29" fillId="0" borderId="0" xfId="44" applyNumberFormat="1" applyFont="1" applyAlignment="1">
      <alignment horizontal="right"/>
    </xf>
    <xf numFmtId="0" fontId="23" fillId="0" borderId="0" xfId="44" applyFont="1" applyAlignment="1">
      <alignment horizontal="left"/>
    </xf>
    <xf numFmtId="4" fontId="23" fillId="0" borderId="0" xfId="44" applyNumberFormat="1" applyFont="1" applyAlignment="1">
      <alignment horizontal="right"/>
    </xf>
    <xf numFmtId="168" fontId="23" fillId="0" borderId="0" xfId="44" applyNumberFormat="1" applyFont="1" applyAlignment="1">
      <alignment horizontal="right"/>
    </xf>
    <xf numFmtId="0" fontId="35" fillId="0" borderId="0" xfId="34" applyFont="1" applyAlignment="1">
      <alignment vertical="top"/>
    </xf>
    <xf numFmtId="0" fontId="35" fillId="0" borderId="0" xfId="34" applyFont="1" applyAlignment="1">
      <alignment vertical="top" wrapText="1"/>
    </xf>
    <xf numFmtId="49" fontId="24" fillId="0" borderId="0" xfId="1" applyNumberFormat="1" applyFont="1" applyAlignment="1">
      <alignment horizontal="left" vertical="top"/>
    </xf>
    <xf numFmtId="49" fontId="25" fillId="0" borderId="0" xfId="1" applyNumberFormat="1" applyFont="1" applyAlignment="1">
      <alignment horizontal="left" vertical="top"/>
    </xf>
    <xf numFmtId="0" fontId="35" fillId="0" borderId="0" xfId="36" applyFont="1" applyAlignment="1">
      <alignment horizontal="left" vertical="top" wrapText="1"/>
    </xf>
    <xf numFmtId="0" fontId="23" fillId="0" borderId="0" xfId="36" applyFont="1" applyAlignment="1">
      <alignment horizontal="justify" vertical="top" wrapText="1"/>
    </xf>
    <xf numFmtId="1" fontId="35" fillId="0" borderId="0" xfId="36" applyNumberFormat="1" applyFont="1" applyAlignment="1">
      <alignment horizontal="left" vertical="top"/>
    </xf>
    <xf numFmtId="16" fontId="23" fillId="0" borderId="0" xfId="36" applyNumberFormat="1" applyFont="1" applyAlignment="1">
      <alignment horizontal="left" vertical="top"/>
    </xf>
    <xf numFmtId="0" fontId="23" fillId="0" borderId="0" xfId="36" applyFont="1" applyAlignment="1">
      <alignment horizontal="justify" vertical="top"/>
    </xf>
    <xf numFmtId="0" fontId="23" fillId="0" borderId="0" xfId="40" applyFont="1" applyAlignment="1">
      <alignment horizontal="left" vertical="top"/>
    </xf>
    <xf numFmtId="49" fontId="23" fillId="0" borderId="0" xfId="36" applyNumberFormat="1" applyFont="1" applyAlignment="1">
      <alignment horizontal="left" vertical="top"/>
    </xf>
    <xf numFmtId="0" fontId="25" fillId="0" borderId="0" xfId="48" applyFont="1" applyAlignment="1">
      <alignment vertical="top" wrapText="1"/>
    </xf>
    <xf numFmtId="0" fontId="25" fillId="0" borderId="0" xfId="48" quotePrefix="1" applyFont="1" applyAlignment="1">
      <alignment vertical="top" wrapText="1"/>
    </xf>
    <xf numFmtId="0" fontId="25" fillId="0" borderId="0" xfId="48" applyFont="1" applyAlignment="1">
      <alignment horizontal="left" vertical="top"/>
    </xf>
    <xf numFmtId="0" fontId="34" fillId="0" borderId="0" xfId="40" applyFont="1" applyAlignment="1">
      <alignment horizontal="left" vertical="top" wrapText="1"/>
    </xf>
    <xf numFmtId="49" fontId="28" fillId="0" borderId="0" xfId="40" applyNumberFormat="1" applyFont="1" applyAlignment="1">
      <alignment horizontal="center" vertical="top"/>
    </xf>
    <xf numFmtId="49" fontId="35" fillId="0" borderId="0" xfId="40" applyNumberFormat="1" applyFont="1" applyAlignment="1">
      <alignment horizontal="center" vertical="top"/>
    </xf>
    <xf numFmtId="0" fontId="35" fillId="0" borderId="0" xfId="40" applyFont="1" applyAlignment="1">
      <alignment horizontal="left" vertical="top" wrapText="1"/>
    </xf>
    <xf numFmtId="0" fontId="23" fillId="0" borderId="0" xfId="40" applyFont="1" applyAlignment="1">
      <alignment vertical="top" wrapText="1"/>
    </xf>
    <xf numFmtId="49" fontId="28" fillId="0" borderId="0" xfId="41" applyNumberFormat="1" applyFont="1" applyAlignment="1">
      <alignment horizontal="justify" vertical="top"/>
    </xf>
    <xf numFmtId="0" fontId="89" fillId="0" borderId="0" xfId="40" applyFont="1" applyAlignment="1">
      <alignment horizontal="left" vertical="top" wrapText="1"/>
    </xf>
    <xf numFmtId="0" fontId="90" fillId="0" borderId="0" xfId="40" applyFont="1" applyAlignment="1">
      <alignment horizontal="left" vertical="top" wrapText="1"/>
    </xf>
    <xf numFmtId="0" fontId="28" fillId="0" borderId="0" xfId="40" applyFont="1" applyAlignment="1">
      <alignment horizontal="left" vertical="top" wrapText="1"/>
    </xf>
    <xf numFmtId="0" fontId="23" fillId="0" borderId="0" xfId="14" applyFont="1" applyAlignment="1">
      <alignment horizontal="left" vertical="top" wrapText="1"/>
    </xf>
    <xf numFmtId="0" fontId="90" fillId="0" borderId="0" xfId="42" applyFont="1" applyAlignment="1">
      <alignment horizontal="left" vertical="top" wrapText="1"/>
    </xf>
    <xf numFmtId="0" fontId="25" fillId="0" borderId="0" xfId="49" applyFont="1" applyAlignment="1">
      <alignment horizontal="left" vertical="top" wrapText="1"/>
    </xf>
    <xf numFmtId="0" fontId="25" fillId="0" borderId="0" xfId="49" applyFont="1" applyAlignment="1">
      <alignment vertical="top"/>
    </xf>
    <xf numFmtId="0" fontId="25" fillId="0" borderId="0" xfId="49" applyFont="1" applyAlignment="1">
      <alignment vertical="top" wrapText="1"/>
    </xf>
    <xf numFmtId="0" fontId="25" fillId="0" borderId="0" xfId="49" applyFont="1" applyAlignment="1">
      <alignment horizontal="center" vertical="top"/>
    </xf>
    <xf numFmtId="0" fontId="25" fillId="0" borderId="0" xfId="49" applyFont="1" applyAlignment="1">
      <alignment horizontal="left" vertical="top"/>
    </xf>
    <xf numFmtId="0" fontId="24" fillId="0" borderId="0" xfId="49" applyFont="1" applyAlignment="1">
      <alignment horizontal="left" vertical="top" wrapText="1"/>
    </xf>
    <xf numFmtId="0" fontId="24" fillId="0" borderId="0" xfId="49" applyFont="1" applyAlignment="1">
      <alignment horizontal="center" vertical="top" wrapText="1"/>
    </xf>
    <xf numFmtId="0" fontId="81" fillId="0" borderId="0" xfId="14" applyFont="1" applyAlignment="1">
      <alignment vertical="top" wrapText="1"/>
    </xf>
    <xf numFmtId="165" fontId="24" fillId="0" borderId="0" xfId="1" applyFont="1" applyAlignment="1">
      <alignment vertical="center"/>
    </xf>
    <xf numFmtId="4" fontId="9" fillId="0" borderId="0" xfId="12" applyNumberFormat="1" applyFont="1" applyAlignment="1">
      <alignment horizontal="center" vertical="top"/>
    </xf>
    <xf numFmtId="165" fontId="9" fillId="0" borderId="0" xfId="1" applyFont="1" applyAlignment="1">
      <alignment horizontal="left" vertical="top" wrapText="1"/>
    </xf>
    <xf numFmtId="0" fontId="82" fillId="0" borderId="0" xfId="33" quotePrefix="1" applyFont="1" applyAlignment="1">
      <alignment horizontal="left" vertical="top" wrapText="1"/>
    </xf>
    <xf numFmtId="165" fontId="29" fillId="0" borderId="0" xfId="1" applyFont="1" applyAlignment="1">
      <alignment vertical="center"/>
    </xf>
    <xf numFmtId="49" fontId="23" fillId="0" borderId="0" xfId="3" applyNumberFormat="1" applyFont="1" applyAlignment="1">
      <alignment horizontal="left" vertical="top" wrapText="1"/>
    </xf>
    <xf numFmtId="165" fontId="23" fillId="0" borderId="0" xfId="2" applyFont="1" applyAlignment="1">
      <alignment horizontal="left" vertical="top" wrapText="1"/>
    </xf>
    <xf numFmtId="165" fontId="25" fillId="0" borderId="0" xfId="2" applyFont="1" applyAlignment="1">
      <alignment horizontal="left" vertical="top" wrapText="1"/>
    </xf>
    <xf numFmtId="165" fontId="25" fillId="0" borderId="0" xfId="2" applyFont="1" applyAlignment="1">
      <alignment horizontal="left" vertical="top"/>
    </xf>
    <xf numFmtId="0" fontId="84" fillId="0" borderId="0" xfId="28" applyFont="1" applyAlignment="1">
      <alignment vertical="top"/>
    </xf>
    <xf numFmtId="49" fontId="83" fillId="0" borderId="0" xfId="31" applyNumberFormat="1" applyFont="1" applyAlignment="1">
      <alignment vertical="top"/>
    </xf>
    <xf numFmtId="0" fontId="28" fillId="0" borderId="0" xfId="29" applyFont="1"/>
    <xf numFmtId="0" fontId="28" fillId="0" borderId="0" xfId="36" applyFont="1" applyAlignment="1">
      <alignment horizontal="center"/>
    </xf>
    <xf numFmtId="0" fontId="28" fillId="0" borderId="0" xfId="29" applyFont="1" applyAlignment="1">
      <alignment horizontal="center"/>
    </xf>
    <xf numFmtId="0" fontId="35" fillId="0" borderId="0" xfId="0" applyFont="1"/>
    <xf numFmtId="0" fontId="85" fillId="0" borderId="0" xfId="0" applyFont="1"/>
    <xf numFmtId="49" fontId="25" fillId="0" borderId="0" xfId="1" quotePrefix="1" applyNumberFormat="1" applyFont="1" applyAlignment="1">
      <alignment horizontal="left" vertical="top"/>
    </xf>
    <xf numFmtId="165" fontId="24" fillId="7" borderId="0" xfId="0" applyNumberFormat="1" applyFont="1" applyFill="1" applyAlignment="1">
      <alignment horizontal="left" vertical="center" wrapText="1" shrinkToFit="1"/>
    </xf>
    <xf numFmtId="0" fontId="24" fillId="7" borderId="0" xfId="0" applyFont="1" applyFill="1" applyAlignment="1">
      <alignment horizontal="left" vertical="center" wrapText="1"/>
    </xf>
    <xf numFmtId="166" fontId="24" fillId="7" borderId="0" xfId="0" applyNumberFormat="1" applyFont="1" applyFill="1" applyAlignment="1">
      <alignment horizontal="center" vertical="center" wrapText="1"/>
    </xf>
    <xf numFmtId="167" fontId="24" fillId="7" borderId="0" xfId="0" applyNumberFormat="1" applyFont="1" applyFill="1" applyAlignment="1">
      <alignment horizontal="right" vertical="center" wrapText="1"/>
    </xf>
    <xf numFmtId="0" fontId="24" fillId="7" borderId="0" xfId="0" applyFont="1" applyFill="1" applyAlignment="1">
      <alignment horizontal="center" vertical="center" wrapText="1"/>
    </xf>
    <xf numFmtId="0" fontId="92" fillId="0" borderId="0" xfId="0" applyFont="1"/>
    <xf numFmtId="0" fontId="94" fillId="0" borderId="0" xfId="0" applyFont="1"/>
    <xf numFmtId="49" fontId="93" fillId="0" borderId="0" xfId="1" applyNumberFormat="1" applyFont="1" applyAlignment="1" applyProtection="1">
      <alignment horizontal="right" vertical="top"/>
      <protection locked="0"/>
    </xf>
    <xf numFmtId="0" fontId="93" fillId="0" borderId="0" xfId="0" applyFont="1" applyAlignment="1">
      <alignment vertical="center" wrapText="1"/>
    </xf>
    <xf numFmtId="0" fontId="94" fillId="0" borderId="0" xfId="0" applyFont="1" applyAlignment="1">
      <alignment wrapText="1"/>
    </xf>
    <xf numFmtId="0" fontId="96" fillId="0" borderId="0" xfId="0" applyFont="1"/>
    <xf numFmtId="0" fontId="96" fillId="0" borderId="0" xfId="0" applyFont="1" applyAlignment="1">
      <alignment horizontal="right"/>
    </xf>
    <xf numFmtId="0" fontId="97" fillId="0" borderId="0" xfId="0" applyFont="1"/>
    <xf numFmtId="17" fontId="96" fillId="0" borderId="0" xfId="0" applyNumberFormat="1" applyFont="1" applyAlignment="1">
      <alignment horizontal="left"/>
    </xf>
    <xf numFmtId="164" fontId="96" fillId="0" borderId="0" xfId="0" applyNumberFormat="1" applyFont="1" applyAlignment="1">
      <alignment horizontal="right"/>
    </xf>
    <xf numFmtId="164" fontId="97" fillId="0" borderId="0" xfId="0" applyNumberFormat="1" applyFont="1" applyAlignment="1">
      <alignment horizontal="right"/>
    </xf>
    <xf numFmtId="165" fontId="97" fillId="0" borderId="0" xfId="1" applyFont="1" applyAlignment="1" applyProtection="1">
      <alignment horizontal="left"/>
      <protection locked="0"/>
    </xf>
    <xf numFmtId="0" fontId="96" fillId="0" borderId="0" xfId="0" applyFont="1" applyAlignment="1">
      <alignment vertical="center" wrapText="1"/>
    </xf>
    <xf numFmtId="0" fontId="98" fillId="0" borderId="0" xfId="0" applyFont="1"/>
    <xf numFmtId="0" fontId="99" fillId="0" borderId="0" xfId="0" applyFont="1"/>
    <xf numFmtId="164" fontId="96" fillId="0" borderId="0" xfId="0" applyNumberFormat="1" applyFont="1" applyAlignment="1">
      <alignment horizontal="left"/>
    </xf>
    <xf numFmtId="164" fontId="97" fillId="0" borderId="0" xfId="0" applyNumberFormat="1" applyFont="1" applyAlignment="1">
      <alignment horizontal="left"/>
    </xf>
    <xf numFmtId="0" fontId="96" fillId="0" borderId="0" xfId="0" applyFont="1" applyAlignment="1">
      <alignment vertical="center"/>
    </xf>
    <xf numFmtId="0" fontId="96" fillId="0" borderId="0" xfId="0" applyFont="1" applyAlignment="1">
      <alignment horizontal="right" vertical="center"/>
    </xf>
    <xf numFmtId="0" fontId="92" fillId="0" borderId="0" xfId="0" applyFont="1" applyAlignment="1">
      <alignment vertical="center"/>
    </xf>
    <xf numFmtId="0" fontId="98" fillId="0" borderId="0" xfId="0" applyFont="1" applyAlignment="1">
      <alignment vertical="center"/>
    </xf>
    <xf numFmtId="0" fontId="99" fillId="0" borderId="0" xfId="0" applyFont="1" applyAlignment="1">
      <alignment vertical="center"/>
    </xf>
    <xf numFmtId="0" fontId="97" fillId="0" borderId="0" xfId="0" applyFont="1" applyAlignment="1">
      <alignment vertical="center"/>
    </xf>
    <xf numFmtId="17" fontId="96" fillId="0" borderId="0" xfId="0" applyNumberFormat="1" applyFont="1" applyAlignment="1">
      <alignment horizontal="left" vertical="center"/>
    </xf>
    <xf numFmtId="164" fontId="96" fillId="0" borderId="0" xfId="0" applyNumberFormat="1" applyFont="1" applyAlignment="1">
      <alignment horizontal="right" vertical="center"/>
    </xf>
    <xf numFmtId="0" fontId="97" fillId="0" borderId="0" xfId="0" applyFont="1" applyAlignment="1">
      <alignment vertical="center" wrapText="1"/>
    </xf>
    <xf numFmtId="164" fontId="97" fillId="0" borderId="0" xfId="0" applyNumberFormat="1" applyFont="1" applyAlignment="1">
      <alignment horizontal="right" vertical="center"/>
    </xf>
    <xf numFmtId="171" fontId="92" fillId="0" borderId="0" xfId="0" applyNumberFormat="1" applyFont="1" applyAlignment="1">
      <alignment vertical="center"/>
    </xf>
    <xf numFmtId="0" fontId="94" fillId="0" borderId="0" xfId="0" applyFont="1" applyAlignment="1">
      <alignment vertical="center"/>
    </xf>
    <xf numFmtId="165" fontId="95" fillId="0" borderId="0" xfId="1" applyFont="1" applyAlignment="1" applyProtection="1">
      <alignment horizontal="left" vertical="center"/>
      <protection locked="0"/>
    </xf>
    <xf numFmtId="0" fontId="93" fillId="0" borderId="0" xfId="0" applyFont="1" applyAlignment="1">
      <alignment vertical="center"/>
    </xf>
    <xf numFmtId="0" fontId="93" fillId="0" borderId="0" xfId="0" applyFont="1" applyAlignment="1">
      <alignment horizontal="right" vertical="center"/>
    </xf>
    <xf numFmtId="0" fontId="94" fillId="0" borderId="0" xfId="0" applyFont="1" applyAlignment="1">
      <alignment horizontal="right" vertical="center"/>
    </xf>
    <xf numFmtId="49" fontId="96" fillId="0" borderId="0" xfId="1" applyNumberFormat="1" applyFont="1" applyAlignment="1" applyProtection="1">
      <alignment horizontal="right" vertical="center"/>
      <protection locked="0"/>
    </xf>
    <xf numFmtId="0" fontId="92" fillId="0" borderId="0" xfId="0" applyFont="1" applyAlignment="1">
      <alignment vertical="center" wrapText="1"/>
    </xf>
    <xf numFmtId="0" fontId="92" fillId="0" borderId="0" xfId="0" applyFont="1" applyAlignment="1">
      <alignment horizontal="right" vertical="center" wrapText="1"/>
    </xf>
    <xf numFmtId="0" fontId="92" fillId="0" borderId="0" xfId="0" applyFont="1" applyAlignment="1">
      <alignment horizontal="right" vertical="center"/>
    </xf>
    <xf numFmtId="165" fontId="100" fillId="0" borderId="0" xfId="1" applyFont="1" applyAlignment="1">
      <alignment horizontal="left" vertical="center"/>
    </xf>
    <xf numFmtId="165" fontId="100" fillId="0" borderId="0" xfId="1" applyFont="1" applyAlignment="1">
      <alignment vertical="center" wrapText="1"/>
    </xf>
    <xf numFmtId="165" fontId="100" fillId="0" borderId="0" xfId="1" applyFont="1" applyAlignment="1">
      <alignment horizontal="right"/>
    </xf>
    <xf numFmtId="166" fontId="100" fillId="0" borderId="0" xfId="1" applyNumberFormat="1" applyFont="1" applyAlignment="1">
      <alignment horizontal="right"/>
    </xf>
    <xf numFmtId="166" fontId="100" fillId="0" borderId="0" xfId="1" applyNumberFormat="1" applyFont="1"/>
    <xf numFmtId="165" fontId="100" fillId="0" borderId="0" xfId="1" applyFont="1" applyAlignment="1">
      <alignment vertical="center"/>
    </xf>
    <xf numFmtId="0" fontId="101" fillId="0" borderId="0" xfId="0" applyFont="1"/>
    <xf numFmtId="165" fontId="36" fillId="0" borderId="0" xfId="1" applyFont="1" applyAlignment="1">
      <alignment horizontal="left" vertical="top" wrapText="1"/>
    </xf>
    <xf numFmtId="165" fontId="100" fillId="0" borderId="0" xfId="1" applyFont="1" applyAlignment="1">
      <alignment horizontal="left" vertical="top"/>
    </xf>
    <xf numFmtId="165" fontId="36" fillId="0" borderId="0" xfId="1" applyFont="1" applyAlignment="1">
      <alignment vertical="top" wrapText="1"/>
    </xf>
    <xf numFmtId="165" fontId="36" fillId="0" borderId="0" xfId="1" applyFont="1" applyAlignment="1">
      <alignment horizontal="left" vertical="center"/>
    </xf>
    <xf numFmtId="165" fontId="36" fillId="0" borderId="0" xfId="1" applyFont="1" applyAlignment="1">
      <alignment vertical="center" wrapText="1"/>
    </xf>
    <xf numFmtId="165" fontId="36" fillId="0" borderId="0" xfId="1" applyFont="1" applyAlignment="1">
      <alignment horizontal="right"/>
    </xf>
    <xf numFmtId="166" fontId="36" fillId="0" borderId="0" xfId="1" applyNumberFormat="1" applyFont="1" applyAlignment="1">
      <alignment horizontal="right"/>
    </xf>
    <xf numFmtId="0" fontId="94" fillId="0" borderId="0" xfId="0" applyFont="1" applyAlignment="1">
      <alignment horizontal="left"/>
    </xf>
    <xf numFmtId="176" fontId="94" fillId="0" borderId="0" xfId="0" applyNumberFormat="1" applyFont="1"/>
    <xf numFmtId="4" fontId="94" fillId="0" borderId="0" xfId="0" applyNumberFormat="1" applyFont="1" applyAlignment="1">
      <alignment horizontal="right" vertical="top"/>
    </xf>
    <xf numFmtId="170" fontId="94" fillId="0" borderId="0" xfId="0" applyNumberFormat="1" applyFont="1"/>
    <xf numFmtId="165" fontId="95" fillId="0" borderId="0" xfId="1" applyFont="1" applyAlignment="1">
      <alignment horizontal="left" vertical="center"/>
    </xf>
    <xf numFmtId="165" fontId="95" fillId="0" borderId="0" xfId="1" applyFont="1" applyAlignment="1">
      <alignment vertical="center" wrapText="1"/>
    </xf>
    <xf numFmtId="165" fontId="95" fillId="0" borderId="0" xfId="1" applyFont="1" applyAlignment="1">
      <alignment horizontal="right"/>
    </xf>
    <xf numFmtId="176" fontId="95" fillId="0" borderId="0" xfId="1" applyNumberFormat="1" applyFont="1" applyAlignment="1">
      <alignment horizontal="right"/>
    </xf>
    <xf numFmtId="166" fontId="95" fillId="0" borderId="0" xfId="1" applyNumberFormat="1" applyFont="1" applyAlignment="1">
      <alignment horizontal="right" vertical="top"/>
    </xf>
    <xf numFmtId="170" fontId="95" fillId="0" borderId="0" xfId="1" applyNumberFormat="1" applyFont="1" applyAlignment="1">
      <alignment horizontal="right"/>
    </xf>
    <xf numFmtId="165" fontId="95" fillId="0" borderId="0" xfId="1" applyFont="1" applyAlignment="1">
      <alignment vertical="center"/>
    </xf>
    <xf numFmtId="165" fontId="93" fillId="0" borderId="0" xfId="1" applyFont="1" applyAlignment="1">
      <alignment horizontal="left" vertical="center"/>
    </xf>
    <xf numFmtId="165" fontId="93" fillId="0" borderId="0" xfId="1" applyFont="1" applyAlignment="1">
      <alignment vertical="center" wrapText="1"/>
    </xf>
    <xf numFmtId="165" fontId="93" fillId="0" borderId="0" xfId="1" applyFont="1" applyAlignment="1">
      <alignment horizontal="right"/>
    </xf>
    <xf numFmtId="176" fontId="93" fillId="0" borderId="0" xfId="1" applyNumberFormat="1" applyFont="1" applyAlignment="1">
      <alignment horizontal="right"/>
    </xf>
    <xf numFmtId="166" fontId="93" fillId="0" borderId="0" xfId="1" applyNumberFormat="1" applyFont="1" applyAlignment="1">
      <alignment horizontal="right" vertical="top"/>
    </xf>
    <xf numFmtId="170" fontId="93" fillId="0" borderId="0" xfId="1" applyNumberFormat="1" applyFont="1" applyAlignment="1">
      <alignment horizontal="right"/>
    </xf>
    <xf numFmtId="4" fontId="94" fillId="0" borderId="0" xfId="0" applyNumberFormat="1" applyFont="1"/>
    <xf numFmtId="0" fontId="95" fillId="0" borderId="0" xfId="2" applyNumberFormat="1" applyFont="1" applyAlignment="1">
      <alignment horizontal="left" vertical="center" wrapText="1"/>
    </xf>
    <xf numFmtId="165" fontId="95" fillId="0" borderId="0" xfId="2" applyFont="1" applyAlignment="1">
      <alignment horizontal="left" wrapText="1"/>
    </xf>
    <xf numFmtId="49" fontId="95" fillId="0" borderId="0" xfId="2" applyNumberFormat="1" applyFont="1" applyAlignment="1">
      <alignment wrapText="1"/>
    </xf>
    <xf numFmtId="49" fontId="95" fillId="0" borderId="0" xfId="2" applyNumberFormat="1" applyFont="1" applyAlignment="1">
      <alignment horizontal="left" wrapText="1"/>
    </xf>
    <xf numFmtId="49" fontId="95" fillId="0" borderId="0" xfId="2" applyNumberFormat="1" applyFont="1" applyAlignment="1">
      <alignment horizontal="right" wrapText="1"/>
    </xf>
    <xf numFmtId="4" fontId="95" fillId="0" borderId="0" xfId="2" applyNumberFormat="1" applyFont="1" applyAlignment="1">
      <alignment horizontal="right" wrapText="1"/>
    </xf>
    <xf numFmtId="49" fontId="95" fillId="0" borderId="0" xfId="3" applyNumberFormat="1" applyFont="1" applyAlignment="1">
      <alignment horizontal="left" vertical="top"/>
    </xf>
    <xf numFmtId="49" fontId="102" fillId="0" borderId="0" xfId="3" applyNumberFormat="1" applyFont="1" applyAlignment="1">
      <alignment horizontal="left" vertical="top" wrapText="1"/>
    </xf>
    <xf numFmtId="49" fontId="102" fillId="0" borderId="0" xfId="3" applyNumberFormat="1" applyFont="1" applyAlignment="1">
      <alignment horizontal="right" vertical="top" wrapText="1"/>
    </xf>
    <xf numFmtId="4" fontId="102" fillId="0" borderId="0" xfId="3" applyNumberFormat="1" applyFont="1" applyAlignment="1">
      <alignment horizontal="right" vertical="top" wrapText="1"/>
    </xf>
    <xf numFmtId="49" fontId="93" fillId="0" borderId="0" xfId="4" applyNumberFormat="1" applyFont="1" applyAlignment="1">
      <alignment horizontal="left" vertical="top" wrapText="1"/>
    </xf>
    <xf numFmtId="165" fontId="103" fillId="0" borderId="0" xfId="4" applyFont="1" applyAlignment="1">
      <alignment vertical="top" wrapText="1"/>
    </xf>
    <xf numFmtId="49" fontId="93" fillId="0" borderId="0" xfId="4" applyNumberFormat="1" applyFont="1" applyAlignment="1">
      <alignment vertical="top" wrapText="1"/>
    </xf>
    <xf numFmtId="49" fontId="93" fillId="0" borderId="0" xfId="4" applyNumberFormat="1" applyFont="1" applyAlignment="1">
      <alignment horizontal="right" vertical="top" wrapText="1"/>
    </xf>
    <xf numFmtId="4" fontId="93" fillId="0" borderId="0" xfId="4" applyNumberFormat="1" applyFont="1" applyAlignment="1">
      <alignment horizontal="right" vertical="top" wrapText="1"/>
    </xf>
    <xf numFmtId="49" fontId="93" fillId="0" borderId="0" xfId="4" applyNumberFormat="1" applyFont="1" applyAlignment="1">
      <alignment vertical="top"/>
    </xf>
    <xf numFmtId="4" fontId="93" fillId="0" borderId="0" xfId="4" applyNumberFormat="1" applyFont="1" applyAlignment="1">
      <alignment horizontal="right" vertical="top"/>
    </xf>
    <xf numFmtId="4" fontId="95" fillId="0" borderId="0" xfId="2" applyNumberFormat="1" applyFont="1" applyAlignment="1">
      <alignment horizontal="right" vertical="center" wrapText="1"/>
    </xf>
    <xf numFmtId="0" fontId="81" fillId="0" borderId="0" xfId="14" applyFont="1"/>
    <xf numFmtId="0" fontId="84" fillId="0" borderId="0" xfId="14" applyFont="1" applyAlignment="1">
      <alignment vertical="top" wrapText="1"/>
    </xf>
    <xf numFmtId="0" fontId="81" fillId="0" borderId="0" xfId="14" quotePrefix="1" applyFont="1" applyAlignment="1">
      <alignment vertical="top" wrapText="1"/>
    </xf>
    <xf numFmtId="0" fontId="105" fillId="0" borderId="0" xfId="14" applyFont="1" applyAlignment="1">
      <alignment horizontal="center" vertical="top" wrapText="1"/>
    </xf>
    <xf numFmtId="0" fontId="105" fillId="0" borderId="0" xfId="14" applyFont="1" applyAlignment="1">
      <alignment vertical="top" wrapText="1"/>
    </xf>
    <xf numFmtId="0" fontId="106" fillId="0" borderId="0" xfId="14" applyFont="1" applyAlignment="1">
      <alignment horizontal="center"/>
    </xf>
    <xf numFmtId="0" fontId="106" fillId="0" borderId="0" xfId="14" applyFont="1" applyAlignment="1">
      <alignment vertical="top" wrapText="1"/>
    </xf>
    <xf numFmtId="0" fontId="105" fillId="0" borderId="0" xfId="14" applyFont="1" applyAlignment="1">
      <alignment horizontal="center"/>
    </xf>
    <xf numFmtId="0" fontId="107" fillId="0" borderId="0" xfId="44" applyFont="1" applyAlignment="1">
      <alignment vertical="top"/>
    </xf>
    <xf numFmtId="0" fontId="81" fillId="0" borderId="0" xfId="44" applyFont="1" applyAlignment="1">
      <alignment vertical="top"/>
    </xf>
    <xf numFmtId="0" fontId="81" fillId="0" borderId="0" xfId="44" applyFont="1"/>
    <xf numFmtId="4" fontId="81" fillId="0" borderId="0" xfId="44" applyNumberFormat="1" applyFont="1" applyAlignment="1">
      <alignment horizontal="right"/>
    </xf>
    <xf numFmtId="168" fontId="81" fillId="0" borderId="0" xfId="44" applyNumberFormat="1" applyFont="1" applyAlignment="1">
      <alignment horizontal="right"/>
    </xf>
    <xf numFmtId="0" fontId="81" fillId="0" borderId="0" xfId="36" applyFont="1"/>
    <xf numFmtId="0" fontId="84" fillId="0" borderId="0" xfId="44" applyFont="1" applyAlignment="1">
      <alignment vertical="top"/>
    </xf>
    <xf numFmtId="0" fontId="84" fillId="0" borderId="0" xfId="44" applyFont="1"/>
    <xf numFmtId="4" fontId="84" fillId="0" borderId="0" xfId="44" applyNumberFormat="1" applyFont="1" applyAlignment="1">
      <alignment horizontal="right"/>
    </xf>
    <xf numFmtId="168" fontId="84" fillId="0" borderId="0" xfId="44" applyNumberFormat="1" applyFont="1" applyAlignment="1">
      <alignment horizontal="right"/>
    </xf>
    <xf numFmtId="0" fontId="108" fillId="0" borderId="0" xfId="44" applyFont="1"/>
    <xf numFmtId="0" fontId="109" fillId="0" borderId="0" xfId="29" applyFont="1"/>
    <xf numFmtId="4" fontId="109" fillId="0" borderId="0" xfId="29" applyNumberFormat="1" applyFont="1" applyAlignment="1">
      <alignment horizontal="right"/>
    </xf>
    <xf numFmtId="168" fontId="109" fillId="0" borderId="0" xfId="29" applyNumberFormat="1" applyFont="1" applyAlignment="1">
      <alignment horizontal="right"/>
    </xf>
    <xf numFmtId="0" fontId="109" fillId="0" borderId="0" xfId="36" applyFont="1" applyAlignment="1">
      <alignment horizontal="center"/>
    </xf>
    <xf numFmtId="0" fontId="109" fillId="0" borderId="0" xfId="29" applyFont="1" applyAlignment="1">
      <alignment horizontal="center"/>
    </xf>
    <xf numFmtId="0" fontId="84" fillId="0" borderId="0" xfId="44" applyFont="1" applyAlignment="1">
      <alignment horizontal="left"/>
    </xf>
    <xf numFmtId="4" fontId="81" fillId="0" borderId="0" xfId="44" applyNumberFormat="1" applyFont="1"/>
    <xf numFmtId="168" fontId="81" fillId="0" borderId="0" xfId="44" applyNumberFormat="1" applyFont="1" applyAlignment="1" applyProtection="1">
      <alignment horizontal="right"/>
      <protection locked="0"/>
    </xf>
    <xf numFmtId="0" fontId="81" fillId="0" borderId="0" xfId="44" applyFont="1" applyAlignment="1">
      <alignment horizontal="left"/>
    </xf>
    <xf numFmtId="0" fontId="81" fillId="0" borderId="0" xfId="36" applyFont="1" applyAlignment="1">
      <alignment horizontal="center"/>
    </xf>
    <xf numFmtId="49" fontId="81" fillId="0" borderId="0" xfId="40" applyNumberFormat="1" applyFont="1" applyAlignment="1">
      <alignment vertical="top"/>
    </xf>
    <xf numFmtId="4" fontId="81" fillId="0" borderId="0" xfId="40" applyNumberFormat="1" applyFont="1" applyAlignment="1">
      <alignment horizontal="right" vertical="top" wrapText="1"/>
    </xf>
    <xf numFmtId="172" fontId="81" fillId="0" borderId="0" xfId="40" applyNumberFormat="1" applyFont="1" applyAlignment="1">
      <alignment horizontal="right" vertical="top"/>
    </xf>
    <xf numFmtId="172" fontId="81" fillId="0" borderId="0" xfId="40" applyNumberFormat="1" applyFont="1" applyAlignment="1">
      <alignment horizontal="right" vertical="top" wrapText="1"/>
    </xf>
    <xf numFmtId="0" fontId="84" fillId="0" borderId="2" xfId="44" applyFont="1" applyBorder="1" applyAlignment="1">
      <alignment horizontal="left" vertical="top"/>
    </xf>
    <xf numFmtId="4" fontId="84" fillId="0" borderId="2" xfId="44" applyNumberFormat="1" applyFont="1" applyBorder="1" applyAlignment="1">
      <alignment horizontal="right"/>
    </xf>
    <xf numFmtId="168" fontId="84" fillId="0" borderId="2" xfId="44" applyNumberFormat="1" applyFont="1" applyBorder="1" applyAlignment="1">
      <alignment horizontal="right"/>
    </xf>
    <xf numFmtId="0" fontId="81" fillId="0" borderId="0" xfId="44" applyFont="1" applyAlignment="1">
      <alignment horizontal="center" vertical="top"/>
    </xf>
    <xf numFmtId="0" fontId="81" fillId="0" borderId="0" xfId="44" applyFont="1" applyAlignment="1">
      <alignment vertical="top" wrapText="1"/>
    </xf>
    <xf numFmtId="0" fontId="84" fillId="0" borderId="0" xfId="44" applyFont="1" applyAlignment="1">
      <alignment horizontal="left" vertical="top"/>
    </xf>
    <xf numFmtId="4" fontId="84" fillId="0" borderId="0" xfId="44" applyNumberFormat="1" applyFont="1" applyAlignment="1">
      <alignment horizontal="right" vertical="top"/>
    </xf>
    <xf numFmtId="168" fontId="84" fillId="0" borderId="0" xfId="44" applyNumberFormat="1" applyFont="1" applyAlignment="1">
      <alignment horizontal="right" vertical="top"/>
    </xf>
    <xf numFmtId="0" fontId="84" fillId="0" borderId="0" xfId="44" quotePrefix="1" applyFont="1" applyAlignment="1">
      <alignment horizontal="left" vertical="top"/>
    </xf>
    <xf numFmtId="0" fontId="81" fillId="0" borderId="0" xfId="28" applyFont="1" applyAlignment="1">
      <alignment vertical="top"/>
    </xf>
    <xf numFmtId="0" fontId="81" fillId="0" borderId="0" xfId="29" applyFont="1" applyAlignment="1">
      <alignment horizontal="center" vertical="top"/>
    </xf>
    <xf numFmtId="0" fontId="81" fillId="0" borderId="0" xfId="32" applyFont="1" applyAlignment="1">
      <alignment vertical="top"/>
    </xf>
    <xf numFmtId="0" fontId="81" fillId="0" borderId="0" xfId="33" applyFont="1" applyAlignment="1">
      <alignment vertical="top" wrapText="1"/>
    </xf>
    <xf numFmtId="0" fontId="81" fillId="0" borderId="0" xfId="44" applyFont="1" applyAlignment="1">
      <alignment horizontal="right" vertical="top"/>
    </xf>
    <xf numFmtId="168" fontId="81" fillId="0" borderId="0" xfId="44" applyNumberFormat="1" applyFont="1" applyAlignment="1">
      <alignment vertical="top"/>
    </xf>
    <xf numFmtId="0" fontId="84" fillId="0" borderId="2" xfId="44" applyFont="1" applyBorder="1" applyAlignment="1">
      <alignment horizontal="left" vertical="top" wrapText="1"/>
    </xf>
    <xf numFmtId="4" fontId="84" fillId="0" borderId="2" xfId="44" applyNumberFormat="1" applyFont="1" applyBorder="1" applyAlignment="1">
      <alignment horizontal="right" vertical="top"/>
    </xf>
    <xf numFmtId="168" fontId="84" fillId="0" borderId="2" xfId="44" applyNumberFormat="1" applyFont="1" applyBorder="1" applyAlignment="1">
      <alignment horizontal="right" vertical="top"/>
    </xf>
    <xf numFmtId="0" fontId="84" fillId="0" borderId="0" xfId="44" applyFont="1" applyAlignment="1">
      <alignment horizontal="left" vertical="top" wrapText="1"/>
    </xf>
    <xf numFmtId="0" fontId="81" fillId="0" borderId="0" xfId="44" applyFont="1" applyAlignment="1">
      <alignment horizontal="center"/>
    </xf>
    <xf numFmtId="0" fontId="84" fillId="0" borderId="2" xfId="44" applyFont="1" applyBorder="1" applyAlignment="1">
      <alignment vertical="top"/>
    </xf>
    <xf numFmtId="0" fontId="84" fillId="0" borderId="2" xfId="44" quotePrefix="1" applyFont="1" applyBorder="1" applyAlignment="1">
      <alignment horizontal="left" vertical="top" wrapText="1"/>
    </xf>
    <xf numFmtId="0" fontId="84" fillId="0" borderId="2" xfId="44" applyFont="1" applyBorder="1" applyAlignment="1">
      <alignment horizontal="left"/>
    </xf>
    <xf numFmtId="0" fontId="84" fillId="0" borderId="0" xfId="44" quotePrefix="1" applyFont="1" applyAlignment="1">
      <alignment horizontal="left" vertical="top" wrapText="1"/>
    </xf>
    <xf numFmtId="0" fontId="81" fillId="0" borderId="0" xfId="44" applyFont="1" applyAlignment="1">
      <alignment horizontal="left" vertical="top" wrapText="1"/>
    </xf>
    <xf numFmtId="0" fontId="35" fillId="0" borderId="0" xfId="36" quotePrefix="1" applyFont="1" applyAlignment="1">
      <alignment horizontal="left" vertical="top" wrapText="1"/>
    </xf>
    <xf numFmtId="49" fontId="29" fillId="0" borderId="0" xfId="40" applyNumberFormat="1" applyFont="1" applyAlignment="1">
      <alignment horizontal="left" vertical="top"/>
    </xf>
    <xf numFmtId="49" fontId="57" fillId="0" borderId="0" xfId="40" applyNumberFormat="1" applyFont="1" applyAlignment="1">
      <alignment horizontal="left" vertical="top"/>
    </xf>
    <xf numFmtId="168" fontId="57" fillId="7" borderId="3" xfId="40" applyNumberFormat="1" applyFont="1" applyFill="1" applyBorder="1" applyAlignment="1">
      <alignment horizontal="left" vertical="top"/>
    </xf>
    <xf numFmtId="168" fontId="57" fillId="7" borderId="4" xfId="40" applyNumberFormat="1" applyFont="1" applyFill="1" applyBorder="1" applyAlignment="1">
      <alignment horizontal="left" vertical="top"/>
    </xf>
    <xf numFmtId="168" fontId="57" fillId="7" borderId="4" xfId="40" applyNumberFormat="1" applyFont="1" applyFill="1" applyBorder="1" applyAlignment="1">
      <alignment vertical="top"/>
    </xf>
    <xf numFmtId="168" fontId="57" fillId="7" borderId="4" xfId="40" applyNumberFormat="1" applyFont="1" applyFill="1" applyBorder="1" applyAlignment="1">
      <alignment horizontal="right" vertical="top"/>
    </xf>
    <xf numFmtId="0" fontId="23" fillId="0" borderId="0" xfId="40" applyFont="1" applyAlignment="1">
      <alignment vertical="top"/>
    </xf>
    <xf numFmtId="49" fontId="81" fillId="0" borderId="0" xfId="40" applyNumberFormat="1" applyFont="1" applyAlignment="1">
      <alignment horizontal="center" vertical="top"/>
    </xf>
    <xf numFmtId="0" fontId="81" fillId="0" borderId="0" xfId="40" applyFont="1" applyAlignment="1">
      <alignment horizontal="left" vertical="top" wrapText="1"/>
    </xf>
    <xf numFmtId="4" fontId="81" fillId="0" borderId="0" xfId="40" applyNumberFormat="1" applyFont="1" applyAlignment="1">
      <alignment horizontal="right" vertical="top" wrapText="1" indent="1"/>
    </xf>
    <xf numFmtId="172" fontId="81" fillId="0" borderId="0" xfId="40" applyNumberFormat="1" applyFont="1" applyAlignment="1">
      <alignment horizontal="right" vertical="top" wrapText="1" indent="1"/>
    </xf>
    <xf numFmtId="0" fontId="81" fillId="0" borderId="0" xfId="40" applyFont="1" applyAlignment="1">
      <alignment horizontal="center" vertical="top"/>
    </xf>
    <xf numFmtId="0" fontId="106" fillId="0" borderId="0" xfId="40" applyFont="1" applyAlignment="1">
      <alignment horizontal="center" vertical="center" wrapText="1"/>
    </xf>
    <xf numFmtId="0" fontId="84" fillId="0" borderId="0" xfId="40" applyFont="1" applyAlignment="1">
      <alignment horizontal="left" vertical="top" wrapText="1"/>
    </xf>
    <xf numFmtId="172" fontId="84" fillId="0" borderId="0" xfId="40" applyNumberFormat="1" applyFont="1" applyAlignment="1" applyProtection="1">
      <alignment horizontal="right" vertical="top"/>
      <protection locked="0"/>
    </xf>
    <xf numFmtId="172" fontId="84" fillId="0" borderId="0" xfId="40" applyNumberFormat="1" applyFont="1" applyAlignment="1" applyProtection="1">
      <alignment horizontal="right" vertical="top" wrapText="1" indent="1"/>
      <protection locked="0"/>
    </xf>
    <xf numFmtId="49" fontId="104" fillId="0" borderId="0" xfId="40" applyNumberFormat="1" applyFont="1" applyAlignment="1">
      <alignment horizontal="center" vertical="top"/>
    </xf>
    <xf numFmtId="4" fontId="104" fillId="0" borderId="0" xfId="40" applyNumberFormat="1" applyFont="1" applyAlignment="1">
      <alignment horizontal="right" vertical="top" wrapText="1" indent="1"/>
    </xf>
    <xf numFmtId="172" fontId="81" fillId="0" borderId="0" xfId="40" applyNumberFormat="1" applyFont="1" applyAlignment="1" applyProtection="1">
      <alignment horizontal="right" vertical="top"/>
      <protection locked="0"/>
    </xf>
    <xf numFmtId="172" fontId="81" fillId="0" borderId="0" xfId="40" applyNumberFormat="1" applyFont="1" applyAlignment="1" applyProtection="1">
      <alignment horizontal="right" vertical="top" wrapText="1" indent="1"/>
      <protection locked="0"/>
    </xf>
    <xf numFmtId="0" fontId="110" fillId="0" borderId="0" xfId="40" applyFont="1" applyAlignment="1">
      <alignment horizontal="left" vertical="top"/>
    </xf>
    <xf numFmtId="0" fontId="81" fillId="0" borderId="0" xfId="40" applyFont="1" applyAlignment="1">
      <alignment horizontal="left" vertical="top"/>
    </xf>
    <xf numFmtId="0" fontId="81" fillId="0" borderId="0" xfId="40" applyFont="1" applyAlignment="1">
      <alignment horizontal="left" wrapText="1"/>
    </xf>
    <xf numFmtId="0" fontId="82" fillId="0" borderId="0" xfId="40" applyFont="1" applyAlignment="1">
      <alignment horizontal="left" vertical="top" wrapText="1"/>
    </xf>
    <xf numFmtId="4" fontId="23" fillId="0" borderId="0" xfId="40" applyNumberFormat="1" applyFont="1" applyAlignment="1">
      <alignment horizontal="right" vertical="top" wrapText="1" indent="1"/>
    </xf>
    <xf numFmtId="172" fontId="29" fillId="0" borderId="0" xfId="40" applyNumberFormat="1" applyFont="1" applyAlignment="1">
      <alignment horizontal="right" vertical="top"/>
    </xf>
    <xf numFmtId="164" fontId="29" fillId="0" borderId="0" xfId="1" applyNumberFormat="1" applyFont="1" applyAlignment="1">
      <alignment horizontal="right" vertical="top"/>
    </xf>
    <xf numFmtId="0" fontId="96" fillId="0" borderId="0" xfId="0" applyFont="1" applyAlignment="1">
      <alignment vertical="top"/>
    </xf>
    <xf numFmtId="0" fontId="24" fillId="7" borderId="0" xfId="0" applyFont="1" applyFill="1" applyAlignment="1">
      <alignment horizontal="left" vertical="top" wrapText="1"/>
    </xf>
    <xf numFmtId="0" fontId="96" fillId="0" borderId="0" xfId="0" applyFont="1" applyAlignment="1">
      <alignment horizontal="right" vertical="top"/>
    </xf>
    <xf numFmtId="0" fontId="96" fillId="0" borderId="0" xfId="0" applyFont="1" applyAlignment="1">
      <alignment vertical="top" wrapText="1"/>
    </xf>
    <xf numFmtId="49" fontId="23" fillId="0" borderId="0" xfId="0" applyNumberFormat="1" applyFont="1" applyAlignment="1">
      <alignment horizontal="left" vertical="center" wrapText="1"/>
    </xf>
    <xf numFmtId="0" fontId="35" fillId="0" borderId="0" xfId="0" applyFont="1" applyAlignment="1">
      <alignment wrapText="1"/>
    </xf>
    <xf numFmtId="0" fontId="29" fillId="0" borderId="0" xfId="36" applyFont="1" applyAlignment="1">
      <alignment vertical="top"/>
    </xf>
    <xf numFmtId="168" fontId="60" fillId="0" borderId="0" xfId="36" applyNumberFormat="1" applyFont="1" applyAlignment="1">
      <alignment horizontal="center" vertical="top"/>
    </xf>
    <xf numFmtId="168" fontId="60" fillId="0" borderId="0" xfId="36" applyNumberFormat="1" applyFont="1" applyAlignment="1">
      <alignment horizontal="right" vertical="top"/>
    </xf>
    <xf numFmtId="0" fontId="25" fillId="0" borderId="0" xfId="36" applyFont="1" applyAlignment="1">
      <alignment horizontal="left" vertical="top" wrapText="1"/>
    </xf>
    <xf numFmtId="0" fontId="12" fillId="0" borderId="0" xfId="36" applyFont="1" applyAlignment="1">
      <alignment horizontal="center" vertical="top"/>
    </xf>
    <xf numFmtId="0" fontId="12" fillId="0" borderId="0" xfId="36" applyFont="1" applyAlignment="1">
      <alignment vertical="top"/>
    </xf>
    <xf numFmtId="168" fontId="12" fillId="0" borderId="0" xfId="36" applyNumberFormat="1" applyFont="1" applyAlignment="1">
      <alignment horizontal="center" vertical="top"/>
    </xf>
    <xf numFmtId="168" fontId="12" fillId="0" borderId="0" xfId="36" applyNumberFormat="1" applyFont="1" applyAlignment="1">
      <alignment horizontal="right" vertical="top"/>
    </xf>
    <xf numFmtId="0" fontId="86" fillId="0" borderId="0" xfId="36" applyFont="1" applyAlignment="1">
      <alignment vertical="top" wrapText="1"/>
    </xf>
    <xf numFmtId="0" fontId="25" fillId="0" borderId="0" xfId="36" applyFont="1" applyAlignment="1">
      <alignment horizontal="justify" vertical="top" wrapText="1"/>
    </xf>
    <xf numFmtId="0" fontId="25" fillId="0" borderId="0" xfId="36" applyFont="1" applyAlignment="1">
      <alignment vertical="top" wrapText="1"/>
    </xf>
    <xf numFmtId="0" fontId="87" fillId="0" borderId="0" xfId="36" applyFont="1" applyAlignment="1">
      <alignment horizontal="left" vertical="top" wrapText="1"/>
    </xf>
    <xf numFmtId="168" fontId="12" fillId="0" borderId="0" xfId="36" applyNumberFormat="1" applyFont="1" applyAlignment="1">
      <alignment vertical="top"/>
    </xf>
    <xf numFmtId="0" fontId="52" fillId="0" borderId="0" xfId="36" applyFont="1" applyAlignment="1">
      <alignment horizontal="center" vertical="top" wrapText="1"/>
    </xf>
    <xf numFmtId="2" fontId="52" fillId="0" borderId="0" xfId="36" applyNumberFormat="1" applyFont="1" applyAlignment="1">
      <alignment horizontal="right" vertical="top" wrapText="1"/>
    </xf>
    <xf numFmtId="168" fontId="52" fillId="0" borderId="0" xfId="36" applyNumberFormat="1" applyFont="1" applyAlignment="1" applyProtection="1">
      <alignment horizontal="right" vertical="top" wrapText="1"/>
      <protection locked="0"/>
    </xf>
    <xf numFmtId="168" fontId="52" fillId="0" borderId="0" xfId="36" applyNumberFormat="1" applyFont="1" applyAlignment="1">
      <alignment horizontal="right" vertical="top" wrapText="1"/>
    </xf>
    <xf numFmtId="0" fontId="88" fillId="0" borderId="0" xfId="36" applyFont="1" applyAlignment="1">
      <alignment horizontal="left" vertical="top" wrapText="1"/>
    </xf>
    <xf numFmtId="168" fontId="64" fillId="0" borderId="0" xfId="36" applyNumberFormat="1" applyFont="1" applyAlignment="1" applyProtection="1">
      <alignment horizontal="right" vertical="top"/>
      <protection locked="0"/>
    </xf>
    <xf numFmtId="168" fontId="64" fillId="0" borderId="0" xfId="36" applyNumberFormat="1" applyFont="1" applyAlignment="1">
      <alignment horizontal="right" vertical="top"/>
    </xf>
    <xf numFmtId="168" fontId="12" fillId="0" borderId="0" xfId="36" applyNumberFormat="1" applyFont="1" applyAlignment="1" applyProtection="1">
      <alignment horizontal="right" vertical="top"/>
      <protection locked="0"/>
    </xf>
    <xf numFmtId="0" fontId="23" fillId="0" borderId="0" xfId="46" applyFont="1" applyAlignment="1">
      <alignment horizontal="justify" vertical="top" wrapText="1"/>
    </xf>
    <xf numFmtId="0" fontId="12" fillId="0" borderId="0" xfId="44" applyFont="1" applyAlignment="1">
      <alignment horizontal="center" vertical="top"/>
    </xf>
    <xf numFmtId="2" fontId="61" fillId="0" borderId="0" xfId="48" applyNumberFormat="1" applyAlignment="1">
      <alignment horizontal="right" vertical="top"/>
    </xf>
    <xf numFmtId="168" fontId="61" fillId="0" borderId="0" xfId="48" applyNumberFormat="1" applyAlignment="1" applyProtection="1">
      <alignment horizontal="right" vertical="top"/>
      <protection locked="0"/>
    </xf>
    <xf numFmtId="0" fontId="93" fillId="0" borderId="0" xfId="49" applyFont="1" applyAlignment="1">
      <alignment horizontal="left" vertical="top"/>
    </xf>
    <xf numFmtId="0" fontId="97" fillId="0" borderId="0" xfId="49" applyFont="1" applyAlignment="1">
      <alignment horizontal="left" vertical="top"/>
    </xf>
    <xf numFmtId="0" fontId="97" fillId="0" borderId="0" xfId="49" applyFont="1" applyAlignment="1">
      <alignment horizontal="left" vertical="top" wrapText="1"/>
    </xf>
    <xf numFmtId="0" fontId="96" fillId="0" borderId="0" xfId="49" applyFont="1" applyAlignment="1">
      <alignment horizontal="center" vertical="top" wrapText="1"/>
    </xf>
    <xf numFmtId="0" fontId="96" fillId="0" borderId="0" xfId="49" applyFont="1" applyAlignment="1">
      <alignment horizontal="center" vertical="top"/>
    </xf>
    <xf numFmtId="174" fontId="96" fillId="0" borderId="0" xfId="49" applyNumberFormat="1" applyFont="1" applyAlignment="1">
      <alignment horizontal="center" vertical="top" wrapText="1"/>
    </xf>
    <xf numFmtId="166" fontId="23" fillId="0" borderId="0" xfId="1" applyNumberFormat="1" applyFont="1" applyBorder="1" applyAlignment="1">
      <alignment horizontal="center" vertical="top"/>
    </xf>
    <xf numFmtId="164" fontId="23" fillId="8" borderId="0" xfId="1" applyNumberFormat="1" applyFont="1" applyFill="1" applyBorder="1" applyAlignment="1" applyProtection="1">
      <alignment horizontal="right" vertical="top"/>
      <protection locked="0"/>
    </xf>
    <xf numFmtId="164" fontId="23" fillId="0" borderId="0" xfId="1" applyNumberFormat="1" applyFont="1" applyBorder="1" applyAlignment="1">
      <alignment horizontal="right" vertical="top"/>
    </xf>
    <xf numFmtId="0" fontId="96" fillId="0" borderId="0" xfId="49" applyFont="1" applyAlignment="1">
      <alignment horizontal="left" vertical="top"/>
    </xf>
    <xf numFmtId="0" fontId="104" fillId="0" borderId="0" xfId="49" applyFont="1" applyAlignment="1">
      <alignment horizontal="center" vertical="top" wrapText="1"/>
    </xf>
    <xf numFmtId="175" fontId="96" fillId="0" borderId="0" xfId="49" applyNumberFormat="1" applyFont="1" applyAlignment="1">
      <alignment horizontal="center" vertical="top" shrinkToFit="1"/>
    </xf>
    <xf numFmtId="0" fontId="104" fillId="0" borderId="0" xfId="49" applyFont="1" applyAlignment="1">
      <alignment horizontal="left" vertical="top" wrapText="1"/>
    </xf>
    <xf numFmtId="1" fontId="96" fillId="0" borderId="0" xfId="49" applyNumberFormat="1" applyFont="1" applyAlignment="1">
      <alignment horizontal="center" vertical="top" shrinkToFit="1"/>
    </xf>
    <xf numFmtId="43" fontId="96" fillId="0" borderId="0" xfId="50" applyFont="1" applyBorder="1" applyAlignment="1">
      <alignment horizontal="center" vertical="top" shrinkToFit="1"/>
    </xf>
    <xf numFmtId="174" fontId="96" fillId="0" borderId="0" xfId="49" applyNumberFormat="1" applyFont="1" applyAlignment="1">
      <alignment horizontal="center" vertical="top"/>
    </xf>
    <xf numFmtId="168" fontId="93" fillId="0" borderId="0" xfId="49" applyNumberFormat="1" applyFont="1" applyAlignment="1">
      <alignment horizontal="left" vertical="top"/>
    </xf>
    <xf numFmtId="0" fontId="96" fillId="0" borderId="0" xfId="49" applyFont="1" applyAlignment="1">
      <alignment horizontal="left" vertical="top" wrapText="1"/>
    </xf>
    <xf numFmtId="0" fontId="93" fillId="0" borderId="0" xfId="49" applyFont="1" applyAlignment="1">
      <alignment horizontal="left" vertical="top" wrapText="1"/>
    </xf>
    <xf numFmtId="0" fontId="93" fillId="0" borderId="0" xfId="49" applyFont="1" applyAlignment="1">
      <alignment vertical="top"/>
    </xf>
    <xf numFmtId="0" fontId="96" fillId="0" borderId="0" xfId="49" applyFont="1" applyAlignment="1">
      <alignment vertical="top"/>
    </xf>
    <xf numFmtId="0" fontId="93" fillId="0" borderId="0" xfId="49" applyFont="1" applyAlignment="1">
      <alignment horizontal="center" vertical="top" wrapText="1"/>
    </xf>
    <xf numFmtId="0" fontId="96" fillId="0" borderId="0" xfId="49" applyFont="1" applyAlignment="1">
      <alignment vertical="top" wrapText="1"/>
    </xf>
    <xf numFmtId="0" fontId="97" fillId="0" borderId="0" xfId="49" applyFont="1" applyAlignment="1">
      <alignment horizontal="center" vertical="top" wrapText="1"/>
    </xf>
    <xf numFmtId="0" fontId="99" fillId="0" borderId="0" xfId="49" applyFont="1" applyAlignment="1">
      <alignment horizontal="left" vertical="top"/>
    </xf>
    <xf numFmtId="0" fontId="97" fillId="0" borderId="0" xfId="49" applyFont="1" applyAlignment="1">
      <alignment horizontal="center" vertical="top"/>
    </xf>
    <xf numFmtId="168" fontId="99" fillId="0" borderId="0" xfId="49" applyNumberFormat="1" applyFont="1" applyAlignment="1">
      <alignment horizontal="center" vertical="top"/>
    </xf>
    <xf numFmtId="0" fontId="93" fillId="0" borderId="0" xfId="49" applyFont="1" applyAlignment="1">
      <alignment horizontal="center" vertical="top"/>
    </xf>
    <xf numFmtId="0" fontId="99" fillId="0" borderId="0" xfId="49" applyFont="1" applyAlignment="1">
      <alignment horizontal="center" vertical="top"/>
    </xf>
    <xf numFmtId="9" fontId="99" fillId="0" borderId="0" xfId="49" applyNumberFormat="1" applyFont="1" applyAlignment="1">
      <alignment horizontal="center" vertical="top"/>
    </xf>
    <xf numFmtId="0" fontId="98" fillId="0" borderId="0" xfId="49" applyFont="1" applyAlignment="1">
      <alignment horizontal="left" vertical="top" wrapText="1"/>
    </xf>
    <xf numFmtId="0" fontId="98" fillId="0" borderId="0" xfId="49" applyFont="1" applyAlignment="1">
      <alignment horizontal="center" vertical="top" wrapText="1"/>
    </xf>
    <xf numFmtId="49" fontId="81" fillId="0" borderId="0" xfId="40" applyNumberFormat="1" applyFont="1" applyAlignment="1">
      <alignment horizontal="right" vertical="top"/>
    </xf>
    <xf numFmtId="0" fontId="97" fillId="0" borderId="0" xfId="0" applyFont="1" applyAlignment="1">
      <alignment horizontal="left"/>
    </xf>
    <xf numFmtId="0" fontId="92" fillId="0" borderId="0" xfId="0" applyFont="1" applyAlignment="1">
      <alignment horizontal="left"/>
    </xf>
    <xf numFmtId="0" fontId="24" fillId="0" borderId="0" xfId="49" applyFont="1" applyAlignment="1">
      <alignment horizontal="left" vertical="top"/>
    </xf>
    <xf numFmtId="49" fontId="25" fillId="0" borderId="0" xfId="49" applyNumberFormat="1" applyFont="1" applyAlignment="1">
      <alignment horizontal="left" vertical="top"/>
    </xf>
    <xf numFmtId="49" fontId="93" fillId="0" borderId="0" xfId="49" applyNumberFormat="1" applyFont="1" applyAlignment="1">
      <alignment horizontal="left" vertical="top"/>
    </xf>
    <xf numFmtId="174" fontId="97" fillId="0" borderId="0" xfId="49" applyNumberFormat="1" applyFont="1" applyAlignment="1">
      <alignment horizontal="center" vertical="top" wrapText="1"/>
    </xf>
    <xf numFmtId="168" fontId="97" fillId="0" borderId="0" xfId="49" applyNumberFormat="1" applyFont="1" applyAlignment="1">
      <alignment horizontal="center" vertical="top"/>
    </xf>
    <xf numFmtId="0" fontId="29" fillId="0" borderId="0" xfId="40" applyFont="1" applyAlignment="1">
      <alignment horizontal="left" vertical="top"/>
    </xf>
    <xf numFmtId="49" fontId="81" fillId="0" borderId="0" xfId="40" applyNumberFormat="1" applyFont="1" applyAlignment="1">
      <alignment horizontal="left" vertical="top"/>
    </xf>
    <xf numFmtId="49" fontId="23" fillId="0" borderId="0" xfId="40" applyNumberFormat="1" applyFont="1" applyAlignment="1">
      <alignment horizontal="left" vertical="top"/>
    </xf>
    <xf numFmtId="49" fontId="84" fillId="0" borderId="0" xfId="40" applyNumberFormat="1" applyFont="1" applyAlignment="1">
      <alignment horizontal="left" vertical="top"/>
    </xf>
    <xf numFmtId="0" fontId="95" fillId="0" borderId="0" xfId="49" applyFont="1" applyAlignment="1">
      <alignment horizontal="left" vertical="top"/>
    </xf>
    <xf numFmtId="0" fontId="95" fillId="0" borderId="0" xfId="49" applyFont="1" applyAlignment="1">
      <alignment horizontal="left" vertical="top" wrapText="1"/>
    </xf>
    <xf numFmtId="164" fontId="29" fillId="0" borderId="0" xfId="1" applyNumberFormat="1" applyFont="1" applyBorder="1" applyAlignment="1">
      <alignment horizontal="right" vertical="top"/>
    </xf>
    <xf numFmtId="0" fontId="24" fillId="0" borderId="0" xfId="36" applyFont="1" applyAlignment="1">
      <alignment horizontal="left" vertical="top" wrapText="1"/>
    </xf>
    <xf numFmtId="0" fontId="29" fillId="0" borderId="0" xfId="36" applyFont="1" applyAlignment="1">
      <alignment horizontal="left" vertical="top"/>
    </xf>
    <xf numFmtId="0" fontId="29" fillId="0" borderId="0" xfId="44" applyFont="1" applyAlignment="1">
      <alignment horizontal="left" vertical="top"/>
    </xf>
    <xf numFmtId="0" fontId="84" fillId="0" borderId="0" xfId="44" applyFont="1" applyAlignment="1">
      <alignment horizontal="center" vertical="top"/>
    </xf>
    <xf numFmtId="0" fontId="46" fillId="0" borderId="0" xfId="44" applyFont="1" applyAlignment="1">
      <alignment horizontal="left" vertical="top"/>
    </xf>
    <xf numFmtId="0" fontId="46" fillId="0" borderId="0" xfId="44" quotePrefix="1" applyFont="1" applyAlignment="1">
      <alignment horizontal="left" vertical="top" wrapText="1"/>
    </xf>
    <xf numFmtId="168" fontId="46" fillId="0" borderId="0" xfId="44" applyNumberFormat="1" applyFont="1" applyAlignment="1" applyProtection="1">
      <alignment horizontal="center"/>
      <protection locked="0"/>
    </xf>
    <xf numFmtId="177" fontId="46" fillId="0" borderId="0" xfId="44" applyNumberFormat="1" applyFont="1" applyAlignment="1">
      <alignment horizontal="right"/>
    </xf>
    <xf numFmtId="49" fontId="29" fillId="0" borderId="0" xfId="36" applyNumberFormat="1" applyFont="1" applyAlignment="1">
      <alignment horizontal="left" vertical="top"/>
    </xf>
    <xf numFmtId="49" fontId="10" fillId="0" borderId="0" xfId="2" applyNumberFormat="1" applyFont="1" applyAlignment="1">
      <alignment vertical="top"/>
    </xf>
    <xf numFmtId="0" fontId="57" fillId="0" borderId="0" xfId="44" applyFont="1" applyAlignment="1">
      <alignment horizontal="left" vertical="top" wrapText="1"/>
    </xf>
    <xf numFmtId="0" fontId="57" fillId="0" borderId="0" xfId="44" applyFont="1" applyAlignment="1">
      <alignment horizontal="center"/>
    </xf>
    <xf numFmtId="4" fontId="57" fillId="0" borderId="0" xfId="44" applyNumberFormat="1" applyFont="1" applyAlignment="1">
      <alignment horizontal="right"/>
    </xf>
    <xf numFmtId="168" fontId="57" fillId="0" borderId="0" xfId="44" applyNumberFormat="1" applyFont="1" applyAlignment="1">
      <alignment horizontal="right"/>
    </xf>
    <xf numFmtId="49" fontId="93" fillId="0" borderId="0" xfId="0" applyNumberFormat="1" applyFont="1" applyAlignment="1" applyProtection="1">
      <alignment horizontal="left" vertical="center" wrapText="1" shrinkToFit="1"/>
      <protection locked="0"/>
    </xf>
    <xf numFmtId="0" fontId="93" fillId="0" borderId="0" xfId="0" applyFont="1" applyAlignment="1">
      <alignment vertical="center" wrapText="1"/>
    </xf>
    <xf numFmtId="0" fontId="94" fillId="0" borderId="0" xfId="0" applyFont="1" applyAlignment="1">
      <alignment vertical="center" wrapText="1"/>
    </xf>
    <xf numFmtId="49" fontId="93" fillId="0" borderId="0" xfId="0" applyNumberFormat="1" applyFont="1" applyAlignment="1" applyProtection="1">
      <alignment horizontal="left" vertical="top" wrapText="1" shrinkToFit="1"/>
      <protection locked="0"/>
    </xf>
    <xf numFmtId="0" fontId="93" fillId="0" borderId="0" xfId="0" applyFont="1" applyAlignment="1">
      <alignment vertical="top" wrapText="1"/>
    </xf>
    <xf numFmtId="0" fontId="94" fillId="0" borderId="0" xfId="0" applyFont="1" applyAlignment="1">
      <alignment vertical="top" wrapText="1"/>
    </xf>
    <xf numFmtId="0" fontId="94" fillId="0" borderId="0" xfId="0" applyFont="1" applyAlignment="1">
      <alignment wrapText="1"/>
    </xf>
    <xf numFmtId="165" fontId="34" fillId="0" borderId="0" xfId="1" applyFont="1" applyAlignment="1">
      <alignment horizontal="left" vertical="top" wrapText="1"/>
    </xf>
    <xf numFmtId="165" fontId="36" fillId="0" borderId="0" xfId="1" applyFont="1" applyAlignment="1">
      <alignment horizontal="left" vertical="top" wrapText="1"/>
    </xf>
    <xf numFmtId="0" fontId="9" fillId="0" borderId="0" xfId="12" applyFont="1" applyAlignment="1">
      <alignment horizontal="left" vertical="top" wrapText="1"/>
    </xf>
    <xf numFmtId="0" fontId="23" fillId="0" borderId="0" xfId="0" applyFont="1" applyAlignment="1">
      <alignment horizontal="left" vertical="top" wrapText="1"/>
    </xf>
    <xf numFmtId="0" fontId="34" fillId="0" borderId="0" xfId="12" applyFont="1" applyAlignment="1">
      <alignment horizontal="left" vertical="top" wrapText="1"/>
    </xf>
    <xf numFmtId="165" fontId="93" fillId="0" borderId="0" xfId="1" applyFont="1" applyAlignment="1">
      <alignment horizontal="left" vertical="top" wrapText="1"/>
    </xf>
    <xf numFmtId="165" fontId="9" fillId="0" borderId="0" xfId="5" applyFont="1" applyBorder="1" applyAlignment="1">
      <alignment horizontal="left" vertical="top" wrapText="1"/>
    </xf>
    <xf numFmtId="165" fontId="5" fillId="0" borderId="0" xfId="1" applyFont="1" applyAlignment="1">
      <alignment horizontal="left" vertical="top" wrapText="1"/>
    </xf>
    <xf numFmtId="49" fontId="9" fillId="0" borderId="0" xfId="2" applyNumberFormat="1" applyFont="1" applyAlignment="1">
      <alignment horizontal="left" vertical="top" wrapText="1"/>
    </xf>
    <xf numFmtId="49" fontId="81" fillId="0" borderId="0" xfId="4" applyNumberFormat="1" applyFont="1" applyAlignment="1">
      <alignment horizontal="left" vertical="top" wrapText="1"/>
    </xf>
    <xf numFmtId="49" fontId="93" fillId="0" borderId="0" xfId="4" applyNumberFormat="1" applyFont="1" applyAlignment="1">
      <alignment horizontal="left" vertical="center" wrapText="1"/>
    </xf>
    <xf numFmtId="165" fontId="93" fillId="0" borderId="0" xfId="2" applyFont="1" applyAlignment="1">
      <alignment horizontal="left" vertical="center" wrapText="1"/>
    </xf>
    <xf numFmtId="165" fontId="93" fillId="0" borderId="0" xfId="3" applyFont="1" applyAlignment="1">
      <alignment horizontal="left" vertical="top" wrapText="1"/>
    </xf>
    <xf numFmtId="49" fontId="93" fillId="0" borderId="0" xfId="3" applyNumberFormat="1" applyFont="1" applyAlignment="1">
      <alignment horizontal="left" vertical="top" wrapText="1"/>
    </xf>
    <xf numFmtId="165" fontId="93" fillId="0" borderId="0" xfId="4" applyFont="1" applyAlignment="1">
      <alignment horizontal="left" vertical="center" wrapText="1"/>
    </xf>
    <xf numFmtId="49" fontId="95" fillId="0" borderId="0" xfId="2" applyNumberFormat="1" applyFont="1" applyAlignment="1">
      <alignment horizontal="left" vertical="center" wrapText="1"/>
    </xf>
    <xf numFmtId="0" fontId="26" fillId="0" borderId="0" xfId="44" applyAlignment="1">
      <alignment horizontal="left" vertical="top" wrapText="1"/>
    </xf>
    <xf numFmtId="0" fontId="12" fillId="0" borderId="0" xfId="44" applyFont="1" applyAlignment="1">
      <alignment horizontal="left" vertical="top" wrapText="1"/>
    </xf>
    <xf numFmtId="0" fontId="26" fillId="0" borderId="0" xfId="12" applyFont="1" applyAlignment="1">
      <alignment horizontal="left" vertical="top" wrapText="1"/>
    </xf>
    <xf numFmtId="0" fontId="26" fillId="0" borderId="0" xfId="44" quotePrefix="1" applyAlignment="1">
      <alignment horizontal="left" vertical="top" wrapText="1"/>
    </xf>
    <xf numFmtId="0" fontId="81" fillId="0" borderId="0" xfId="28" quotePrefix="1" applyFont="1" applyAlignment="1">
      <alignment horizontal="left" vertical="top" wrapText="1"/>
    </xf>
    <xf numFmtId="0" fontId="94" fillId="0" borderId="0" xfId="36" quotePrefix="1" applyFont="1" applyAlignment="1">
      <alignment horizontal="left" vertical="top" wrapText="1"/>
    </xf>
    <xf numFmtId="0" fontId="35" fillId="0" borderId="0" xfId="0" applyFont="1" applyAlignment="1">
      <alignment horizontal="left" vertical="top"/>
    </xf>
    <xf numFmtId="0" fontId="35" fillId="0" borderId="0" xfId="0" applyFont="1" applyAlignment="1">
      <alignment horizontal="left" vertical="top" wrapText="1"/>
    </xf>
    <xf numFmtId="0" fontId="23" fillId="0" borderId="0" xfId="44" applyFont="1" applyAlignment="1">
      <alignment horizontal="left" vertical="top" wrapText="1"/>
    </xf>
    <xf numFmtId="0" fontId="25" fillId="0" borderId="0" xfId="36" quotePrefix="1" applyFont="1" applyAlignment="1">
      <alignment horizontal="left" vertical="top" wrapText="1"/>
    </xf>
    <xf numFmtId="0" fontId="23" fillId="0" borderId="0" xfId="36" applyFont="1" applyAlignment="1">
      <alignment horizontal="left" vertical="top" wrapText="1"/>
    </xf>
    <xf numFmtId="0" fontId="25" fillId="0" borderId="0" xfId="36" applyFont="1" applyAlignment="1">
      <alignment horizontal="left" vertical="top" wrapText="1"/>
    </xf>
    <xf numFmtId="0" fontId="86" fillId="0" borderId="0" xfId="36" applyFont="1" applyAlignment="1">
      <alignment horizontal="left" vertical="top" wrapText="1"/>
    </xf>
    <xf numFmtId="164" fontId="96" fillId="0" borderId="0" xfId="0" applyNumberFormat="1" applyFont="1" applyAlignment="1">
      <alignment horizontal="right"/>
    </xf>
    <xf numFmtId="164" fontId="97" fillId="0" borderId="0" xfId="0" applyNumberFormat="1" applyFont="1" applyAlignment="1">
      <alignment horizontal="right"/>
    </xf>
    <xf numFmtId="0" fontId="23" fillId="0" borderId="0" xfId="40" applyFont="1" applyAlignment="1">
      <alignment horizontal="left" vertical="top" wrapText="1"/>
    </xf>
    <xf numFmtId="0" fontId="93" fillId="0" borderId="0" xfId="49" applyFont="1" applyAlignment="1">
      <alignment horizontal="left" vertical="top"/>
    </xf>
    <xf numFmtId="0" fontId="25" fillId="0" borderId="0" xfId="49" applyFont="1" applyAlignment="1">
      <alignment horizontal="left" vertical="top"/>
    </xf>
    <xf numFmtId="0" fontId="25" fillId="0" borderId="0" xfId="49" applyFont="1" applyAlignment="1">
      <alignment horizontal="center" vertical="top"/>
    </xf>
    <xf numFmtId="164" fontId="96" fillId="0" borderId="0" xfId="0" applyNumberFormat="1" applyFont="1" applyAlignment="1">
      <alignment horizontal="right" vertical="top"/>
    </xf>
    <xf numFmtId="0" fontId="96" fillId="0" borderId="0" xfId="49" applyFont="1" applyAlignment="1">
      <alignment horizontal="center" vertical="top"/>
    </xf>
  </cellXfs>
  <cellStyles count="52">
    <cellStyle name="Comma 2" xfId="10" xr:uid="{00000000-0005-0000-0000-000000000000}"/>
    <cellStyle name="Dobro" xfId="25" builtinId="26"/>
    <cellStyle name="Excel Built-in S3 2" xfId="22" xr:uid="{00000000-0005-0000-0000-000001000000}"/>
    <cellStyle name="Hiperpovezava" xfId="16" builtinId="8" hidden="1"/>
    <cellStyle name="Hiperpovezava" xfId="18" builtinId="8" hidden="1"/>
    <cellStyle name="Hiperpovezava" xfId="20" builtinId="8" hidden="1"/>
    <cellStyle name="Navadno" xfId="0" builtinId="0"/>
    <cellStyle name="Navadno 10 10 10 2" xfId="36" xr:uid="{362CAAB5-5628-48C1-A18F-7BA4315305C0}"/>
    <cellStyle name="Navadno 108 2" xfId="38" xr:uid="{B8AA90D6-96E8-41FC-B8D1-9F4CBC869A9F}"/>
    <cellStyle name="Navadno 108 2 2" xfId="47" xr:uid="{EDC91F42-A6B9-422F-AEB8-36307998F402}"/>
    <cellStyle name="Navadno 11" xfId="3" xr:uid="{00000000-0005-0000-0000-000006000000}"/>
    <cellStyle name="Navadno 11 3" xfId="40" xr:uid="{72D364A5-9F97-427C-811F-7B892F233633}"/>
    <cellStyle name="Navadno 16" xfId="43" xr:uid="{293506CF-A2D1-43CC-9C3F-95FA63A23063}"/>
    <cellStyle name="Navadno 2" xfId="13" xr:uid="{00000000-0005-0000-0000-000007000000}"/>
    <cellStyle name="Navadno 2 2" xfId="14" xr:uid="{00000000-0005-0000-0000-000008000000}"/>
    <cellStyle name="Navadno 2 3" xfId="31" xr:uid="{C931D0D6-5CDB-4917-A619-73EF851BDC80}"/>
    <cellStyle name="Navadno 2 87" xfId="4" xr:uid="{00000000-0005-0000-0000-000009000000}"/>
    <cellStyle name="Navadno 2 88" xfId="9" xr:uid="{00000000-0005-0000-0000-00000A000000}"/>
    <cellStyle name="Navadno 23 27 2" xfId="6" xr:uid="{00000000-0005-0000-0000-00000B000000}"/>
    <cellStyle name="Navadno 3" xfId="33" xr:uid="{0F5F32CD-1A8E-49C1-9E65-6A60D07F8B40}"/>
    <cellStyle name="Navadno 4" xfId="49" xr:uid="{B47DDA06-8A10-44E0-A9C6-547BBE8CC929}"/>
    <cellStyle name="Navadno 6" xfId="41" xr:uid="{602841B3-1477-460F-B8EB-A5BF9C705040}"/>
    <cellStyle name="Navadno 94" xfId="37" xr:uid="{ED5591F6-95FF-46A4-8B59-6A5AB3AD1FB3}"/>
    <cellStyle name="Navadno 94 2" xfId="46" xr:uid="{E38369FD-5FA0-403C-B752-0C38A419DEC7}"/>
    <cellStyle name="Navadno_API- MEKSIKA  PZI 01052011-korekcija armature" xfId="30" xr:uid="{C1B4C065-A4E1-4678-8301-66B8C1933E11}"/>
    <cellStyle name="Navadno_ARREA- koča Ruše-rušitve 2" xfId="39" xr:uid="{BA132D3D-A62A-4080-9F9A-0919A2B01787}"/>
    <cellStyle name="Navadno_BENEDEJČIČ-gr.knjiga" xfId="32" xr:uid="{63D25AE0-4588-449E-B884-14A07B5DE3A6}"/>
    <cellStyle name="Navadno_KALAMAR-PSO GREGORČIČEVA MS-16.11.04" xfId="1" xr:uid="{00000000-0005-0000-0000-00000C000000}"/>
    <cellStyle name="Navadno_KALAMAR-PSO GREGORČIČEVA MS-16.11.04 2" xfId="12" xr:uid="{00000000-0005-0000-0000-00000D000000}"/>
    <cellStyle name="Navadno_KALAMAR-PSO GREGORČIČEVA MS-16.11.04 2 2" xfId="28" xr:uid="{04762485-1C5A-44BC-A721-A01813F884CD}"/>
    <cellStyle name="Navadno_KALAMAR-PSO GREGORČIČEVA MS-16.11.04 3" xfId="44" xr:uid="{47EAF60D-7406-4DBD-A42E-68257BE5D5E7}"/>
    <cellStyle name="Navadno_List1" xfId="42" xr:uid="{6642155C-1CA2-4ADD-A775-39F354C38E3C}"/>
    <cellStyle name="Navadno_popis-rastline" xfId="5" xr:uid="{00000000-0005-0000-0000-00000E000000}"/>
    <cellStyle name="Navadno_PROJEKTA gradbena jama komenda marec 2009 in avgust 10" xfId="29" xr:uid="{80E3E4A4-7BD6-4F02-B703-2EB4CCD9F15D}"/>
    <cellStyle name="Neutral" xfId="35" xr:uid="{918608C9-B135-4409-B3EA-E960150794F3}"/>
    <cellStyle name="Nevtralno" xfId="27" builtinId="28"/>
    <cellStyle name="Normal 12" xfId="8" xr:uid="{00000000-0005-0000-0000-00000F000000}"/>
    <cellStyle name="Normal 12 2" xfId="24" xr:uid="{048B63F7-3615-48F6-A2E6-D118BDF99EEE}"/>
    <cellStyle name="Normal 12 3" xfId="48" xr:uid="{FD4EBD83-755D-4F12-A5BE-F7705A6A9855}"/>
    <cellStyle name="Normal 16" xfId="34" xr:uid="{EDDEDE3E-764B-4541-A850-93CE62715405}"/>
    <cellStyle name="Normal 2" xfId="15" xr:uid="{00000000-0005-0000-0000-000010000000}"/>
    <cellStyle name="Normal 2 2" xfId="45" xr:uid="{53C3EEDE-49AD-4B64-B455-B248B40F6594}"/>
    <cellStyle name="Normal 3" xfId="2" xr:uid="{00000000-0005-0000-0000-000011000000}"/>
    <cellStyle name="Normal_I-BREZOV" xfId="7" xr:uid="{00000000-0005-0000-0000-000012000000}"/>
    <cellStyle name="Obiskana hiperpovezava" xfId="17" builtinId="9" hidden="1"/>
    <cellStyle name="Obiskana hiperpovezava" xfId="19" builtinId="9" hidden="1"/>
    <cellStyle name="Obiskana hiperpovezava" xfId="21" builtinId="9" hidden="1"/>
    <cellStyle name="Slabo" xfId="26" builtinId="27"/>
    <cellStyle name="TableStyleLight1 2" xfId="23" xr:uid="{00000000-0005-0000-0000-000016000000}"/>
    <cellStyle name="Valuta 2" xfId="51" xr:uid="{BDD3809C-7063-4773-B5A6-323CC20CE2C0}"/>
    <cellStyle name="Vejica 2" xfId="11" xr:uid="{00000000-0005-0000-0000-000018000000}"/>
    <cellStyle name="Vejica 3" xfId="50" xr:uid="{935E1EAD-FFF1-476E-977D-5A61C797E2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2FF48-CEA9-4D27-8282-8C8B7391DC5A}">
  <sheetPr codeName="List3">
    <tabColor rgb="FFFF0000"/>
  </sheetPr>
  <dimension ref="A1:E37"/>
  <sheetViews>
    <sheetView view="pageBreakPreview" zoomScaleNormal="90" zoomScaleSheetLayoutView="100" workbookViewId="0">
      <selection activeCell="C24" sqref="C24"/>
    </sheetView>
  </sheetViews>
  <sheetFormatPr defaultColWidth="8.85546875" defaultRowHeight="14.25"/>
  <cols>
    <col min="1" max="1" width="1.5703125" style="587" bestFit="1" customWidth="1"/>
    <col min="2" max="2" width="7" style="587" customWidth="1"/>
    <col min="3" max="3" width="53.42578125" style="587" customWidth="1"/>
    <col min="4" max="4" width="20.7109375" style="604" customWidth="1"/>
    <col min="5" max="5" width="11.140625" style="587" bestFit="1" customWidth="1"/>
    <col min="6" max="16384" width="8.85546875" style="587"/>
  </cols>
  <sheetData>
    <row r="1" spans="1:4" ht="18" customHeight="1">
      <c r="A1" s="585"/>
      <c r="B1" s="585"/>
      <c r="C1" s="585"/>
      <c r="D1" s="586"/>
    </row>
    <row r="2" spans="1:4" ht="18" customHeight="1">
      <c r="A2" s="585"/>
      <c r="B2" s="588" t="s">
        <v>960</v>
      </c>
      <c r="C2" s="585"/>
      <c r="D2" s="586"/>
    </row>
    <row r="3" spans="1:4" ht="18" customHeight="1">
      <c r="B3" s="588" t="s">
        <v>959</v>
      </c>
      <c r="D3" s="586"/>
    </row>
    <row r="4" spans="1:4" ht="18" customHeight="1">
      <c r="A4" s="585"/>
      <c r="B4" s="589"/>
      <c r="C4" s="585"/>
      <c r="D4" s="586"/>
    </row>
    <row r="5" spans="1:4" ht="18" customHeight="1">
      <c r="B5" s="588" t="s">
        <v>961</v>
      </c>
      <c r="D5" s="586"/>
    </row>
    <row r="6" spans="1:4" ht="18" customHeight="1">
      <c r="B6" s="588" t="s">
        <v>98</v>
      </c>
      <c r="C6" s="590"/>
      <c r="D6" s="586"/>
    </row>
    <row r="7" spans="1:4" ht="18" customHeight="1">
      <c r="B7" s="585"/>
      <c r="C7" s="585"/>
      <c r="D7" s="586"/>
    </row>
    <row r="8" spans="1:4" ht="18" customHeight="1">
      <c r="A8" s="585"/>
      <c r="B8" s="585"/>
      <c r="C8" s="591"/>
      <c r="D8" s="586"/>
    </row>
    <row r="9" spans="1:4" ht="18" customHeight="1">
      <c r="A9" s="585"/>
      <c r="B9" s="585"/>
      <c r="D9" s="586"/>
    </row>
    <row r="10" spans="1:4" ht="18" customHeight="1">
      <c r="A10" s="585"/>
      <c r="B10" s="585"/>
      <c r="D10" s="586"/>
    </row>
    <row r="11" spans="1:4" ht="18" customHeight="1">
      <c r="A11" s="585"/>
      <c r="B11" s="588" t="s">
        <v>557</v>
      </c>
      <c r="D11" s="586"/>
    </row>
    <row r="12" spans="1:4" ht="18" customHeight="1">
      <c r="A12" s="585"/>
      <c r="B12" s="585"/>
      <c r="C12" s="590"/>
      <c r="D12" s="586"/>
    </row>
    <row r="13" spans="1:4" ht="18" customHeight="1">
      <c r="A13" s="585"/>
      <c r="B13" s="585">
        <v>1</v>
      </c>
      <c r="C13" s="580" t="s">
        <v>558</v>
      </c>
      <c r="D13" s="592">
        <f>'REKAPITULACIJA KR.ARH'!D21</f>
        <v>0</v>
      </c>
    </row>
    <row r="14" spans="1:4" ht="18" customHeight="1">
      <c r="A14" s="585"/>
      <c r="B14" s="585">
        <v>2</v>
      </c>
      <c r="C14" s="580" t="s">
        <v>559</v>
      </c>
      <c r="D14" s="592">
        <f>'Arh-GO'!D22</f>
        <v>0</v>
      </c>
    </row>
    <row r="15" spans="1:4" ht="18" customHeight="1">
      <c r="A15" s="585"/>
      <c r="B15" s="586">
        <v>3</v>
      </c>
      <c r="C15" s="580" t="s">
        <v>560</v>
      </c>
      <c r="D15" s="592">
        <f>'GRADB.KONSTR.'!E20</f>
        <v>0</v>
      </c>
    </row>
    <row r="16" spans="1:4" ht="18" customHeight="1">
      <c r="A16" s="585"/>
      <c r="B16" s="586">
        <v>4</v>
      </c>
      <c r="C16" s="580" t="s">
        <v>561</v>
      </c>
      <c r="D16" s="592">
        <f>VOD!D22</f>
        <v>0</v>
      </c>
    </row>
    <row r="17" spans="1:5" ht="18" customHeight="1">
      <c r="A17" s="585"/>
      <c r="B17" s="586">
        <v>5</v>
      </c>
      <c r="C17" s="580" t="s">
        <v>562</v>
      </c>
      <c r="D17" s="592">
        <f>KANALIZACIJA!E21</f>
        <v>0</v>
      </c>
    </row>
    <row r="18" spans="1:5" ht="18" customHeight="1">
      <c r="A18" s="585"/>
      <c r="B18" s="585">
        <v>6</v>
      </c>
      <c r="C18" s="580" t="s">
        <v>563</v>
      </c>
      <c r="D18" s="592">
        <f>RAZSVETLJAVA!E20</f>
        <v>0</v>
      </c>
    </row>
    <row r="19" spans="1:5" ht="18" customHeight="1">
      <c r="A19" s="585"/>
      <c r="B19" s="585">
        <v>7</v>
      </c>
      <c r="C19" s="580" t="s">
        <v>564</v>
      </c>
      <c r="D19" s="592" cm="1">
        <f t="array" ref="D19:E19">'VODNI MOTIV'!E24:F24</f>
        <v>0</v>
      </c>
      <c r="E19" s="587">
        <v>0</v>
      </c>
    </row>
    <row r="20" spans="1:5" ht="18" customHeight="1">
      <c r="A20" s="585"/>
      <c r="B20" s="585"/>
      <c r="C20" s="580"/>
      <c r="D20" s="592"/>
    </row>
    <row r="21" spans="1:5" ht="18" customHeight="1">
      <c r="A21" s="585"/>
      <c r="B21" s="585">
        <v>8</v>
      </c>
      <c r="C21" s="580" t="s">
        <v>793</v>
      </c>
      <c r="D21" s="592" cm="1">
        <f t="array" ref="D21">ROUND(SUM((D13:D19)*0.1),2)</f>
        <v>0</v>
      </c>
    </row>
    <row r="22" spans="1:5" ht="18" customHeight="1">
      <c r="A22" s="585"/>
      <c r="B22" s="585"/>
      <c r="C22" s="580"/>
      <c r="D22" s="592"/>
    </row>
    <row r="23" spans="1:5" ht="18" customHeight="1">
      <c r="A23" s="585"/>
      <c r="B23" s="585"/>
      <c r="C23" s="593" t="s">
        <v>845</v>
      </c>
      <c r="D23" s="594">
        <f>SUM(D13:D22)</f>
        <v>0</v>
      </c>
      <c r="E23" s="595"/>
    </row>
    <row r="24" spans="1:5" ht="18" customHeight="1">
      <c r="A24" s="585"/>
      <c r="B24" s="585"/>
      <c r="C24" s="593"/>
      <c r="D24" s="594"/>
      <c r="E24" s="595"/>
    </row>
    <row r="25" spans="1:5" ht="18" customHeight="1">
      <c r="A25" s="585"/>
      <c r="B25" s="585"/>
      <c r="C25" s="593" t="s">
        <v>1</v>
      </c>
      <c r="D25" s="594">
        <f>ROUND(D23*0.22,2)</f>
        <v>0</v>
      </c>
    </row>
    <row r="26" spans="1:5" ht="18" customHeight="1">
      <c r="A26" s="585"/>
      <c r="B26" s="585"/>
      <c r="C26" s="593"/>
      <c r="D26" s="594"/>
    </row>
    <row r="27" spans="1:5" ht="18" customHeight="1">
      <c r="A27" s="585"/>
      <c r="B27" s="585"/>
      <c r="C27" s="593" t="s">
        <v>2</v>
      </c>
      <c r="D27" s="594">
        <f>D23+D25</f>
        <v>0</v>
      </c>
    </row>
    <row r="28" spans="1:5" ht="18" customHeight="1">
      <c r="A28" s="585"/>
      <c r="B28" s="585"/>
      <c r="C28" s="585"/>
      <c r="D28" s="586"/>
    </row>
    <row r="29" spans="1:5" ht="18" customHeight="1">
      <c r="A29" s="585"/>
      <c r="B29" s="585"/>
      <c r="C29" s="585"/>
      <c r="D29" s="586"/>
    </row>
    <row r="30" spans="1:5" ht="18" customHeight="1">
      <c r="A30" s="596"/>
      <c r="B30" s="597" t="s">
        <v>3</v>
      </c>
      <c r="C30" s="598"/>
      <c r="D30" s="599"/>
    </row>
    <row r="31" spans="1:5" ht="18" customHeight="1">
      <c r="A31" s="596"/>
      <c r="B31" s="596"/>
      <c r="C31" s="596"/>
      <c r="D31" s="600"/>
    </row>
    <row r="32" spans="1:5" ht="30" customHeight="1">
      <c r="A32" s="570" t="s">
        <v>4</v>
      </c>
      <c r="B32" s="833" t="s">
        <v>49</v>
      </c>
      <c r="C32" s="833"/>
      <c r="D32" s="833"/>
    </row>
    <row r="33" spans="1:5" ht="30" customHeight="1">
      <c r="A33" s="570" t="s">
        <v>4</v>
      </c>
      <c r="B33" s="834" t="s">
        <v>28</v>
      </c>
      <c r="C33" s="835"/>
      <c r="D33" s="835"/>
    </row>
    <row r="34" spans="1:5" ht="45" customHeight="1">
      <c r="A34" s="570" t="s">
        <v>4</v>
      </c>
      <c r="B34" s="834" t="s">
        <v>50</v>
      </c>
      <c r="C34" s="835"/>
      <c r="D34" s="835"/>
    </row>
    <row r="35" spans="1:5" ht="45" customHeight="1">
      <c r="A35" s="570" t="s">
        <v>4</v>
      </c>
      <c r="B35" s="834" t="s">
        <v>38</v>
      </c>
      <c r="C35" s="835"/>
      <c r="D35" s="835"/>
    </row>
    <row r="36" spans="1:5" ht="39" customHeight="1">
      <c r="A36" s="601"/>
      <c r="B36" s="580"/>
      <c r="C36" s="602"/>
      <c r="D36" s="603"/>
      <c r="E36" s="602"/>
    </row>
    <row r="37" spans="1:5">
      <c r="A37" s="601"/>
      <c r="B37" s="580"/>
      <c r="C37" s="602"/>
      <c r="D37" s="603"/>
      <c r="E37" s="602"/>
    </row>
  </sheetData>
  <mergeCells count="4">
    <mergeCell ref="B32:D32"/>
    <mergeCell ref="B33:D33"/>
    <mergeCell ref="B34:D34"/>
    <mergeCell ref="B35:D35"/>
  </mergeCells>
  <pageMargins left="0.70866141732283472" right="0.70866141732283472" top="0.74803149606299213" bottom="0.74803149606299213" header="0.31496062992125984" footer="0.31496062992125984"/>
  <pageSetup paperSize="9" fitToWidth="0" fitToHeight="0" orientation="portrait" r:id="rId1"/>
  <headerFooter>
    <oddHeader>&amp;L&amp;"Calibri,Običajno"&amp;10PRENOVA MESTNEGA PARKA MURSKA SOBOTA&amp;R&amp;10&amp;A</oddHeader>
    <oddFooter>&amp;L&amp;10MESTNA OBČINA MURSKA SOBOTA&amp;R&amp;10&amp;P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92D050"/>
  </sheetPr>
  <dimension ref="A1:E33"/>
  <sheetViews>
    <sheetView view="pageBreakPreview" zoomScaleNormal="100" zoomScaleSheetLayoutView="100" workbookViewId="0">
      <selection activeCell="C23" sqref="C23"/>
    </sheetView>
  </sheetViews>
  <sheetFormatPr defaultColWidth="8.85546875" defaultRowHeight="15"/>
  <cols>
    <col min="1" max="1" width="1.5703125" style="568" bestFit="1" customWidth="1"/>
    <col min="2" max="2" width="7" style="568" customWidth="1"/>
    <col min="3" max="3" width="53.42578125" style="568" customWidth="1"/>
    <col min="4" max="4" width="20.7109375" style="568" customWidth="1"/>
  </cols>
  <sheetData>
    <row r="1" spans="1:4" s="568" customFormat="1" ht="18" customHeight="1">
      <c r="A1" s="573"/>
      <c r="B1" s="573"/>
      <c r="C1" s="573"/>
      <c r="D1" s="574"/>
    </row>
    <row r="2" spans="1:4" s="568" customFormat="1" ht="18" customHeight="1">
      <c r="A2" s="573"/>
      <c r="B2" s="581" t="s">
        <v>960</v>
      </c>
      <c r="C2" s="573"/>
      <c r="D2" s="574"/>
    </row>
    <row r="3" spans="1:4" s="568" customFormat="1" ht="18" customHeight="1">
      <c r="B3" s="581" t="s">
        <v>959</v>
      </c>
      <c r="D3" s="574"/>
    </row>
    <row r="4" spans="1:4" s="568" customFormat="1" ht="18" customHeight="1">
      <c r="A4" s="573"/>
      <c r="B4" s="582"/>
      <c r="C4" s="573"/>
      <c r="D4" s="574"/>
    </row>
    <row r="5" spans="1:4" s="568" customFormat="1" ht="18" customHeight="1">
      <c r="B5" s="581" t="s">
        <v>961</v>
      </c>
      <c r="D5" s="574"/>
    </row>
    <row r="6" spans="1:4" s="568" customFormat="1" ht="18" customHeight="1">
      <c r="B6" s="581" t="s">
        <v>98</v>
      </c>
      <c r="C6" s="575"/>
      <c r="D6" s="574"/>
    </row>
    <row r="7" spans="1:4" s="568" customFormat="1" ht="18" customHeight="1">
      <c r="B7" s="573"/>
      <c r="C7" s="573"/>
      <c r="D7" s="574"/>
    </row>
    <row r="8" spans="1:4" s="568" customFormat="1" ht="18" customHeight="1">
      <c r="A8" s="573"/>
      <c r="B8" s="573"/>
      <c r="C8" s="576"/>
      <c r="D8" s="574"/>
    </row>
    <row r="9" spans="1:4" s="568" customFormat="1" ht="18" customHeight="1">
      <c r="A9" s="573"/>
      <c r="B9" s="573"/>
      <c r="D9" s="574"/>
    </row>
    <row r="10" spans="1:4" s="568" customFormat="1" ht="18" customHeight="1">
      <c r="A10" s="573"/>
      <c r="B10" s="573"/>
      <c r="D10" s="574"/>
    </row>
    <row r="11" spans="1:4" s="568" customFormat="1" ht="18" customHeight="1">
      <c r="A11" s="573"/>
      <c r="B11" s="581" t="s">
        <v>962</v>
      </c>
      <c r="D11" s="574"/>
    </row>
    <row r="12" spans="1:4" ht="18" customHeight="1">
      <c r="A12" s="573"/>
      <c r="B12" s="573"/>
      <c r="C12" s="573"/>
      <c r="D12" s="573"/>
    </row>
    <row r="13" spans="1:4" ht="18" customHeight="1">
      <c r="A13" s="573"/>
      <c r="B13" s="573"/>
      <c r="C13" s="573"/>
      <c r="D13" s="573"/>
    </row>
    <row r="14" spans="1:4" ht="18" customHeight="1">
      <c r="A14" s="573"/>
      <c r="B14" s="573"/>
      <c r="C14" s="575"/>
      <c r="D14" s="573"/>
    </row>
    <row r="15" spans="1:4" ht="18" customHeight="1">
      <c r="A15" s="573"/>
      <c r="B15" s="573">
        <v>1</v>
      </c>
      <c r="C15" s="573" t="s">
        <v>35</v>
      </c>
      <c r="D15" s="577">
        <f>'PRIPRAVLJALNA IN RUŠITVENA DELA'!F77</f>
        <v>0</v>
      </c>
    </row>
    <row r="16" spans="1:4" ht="18" customHeight="1">
      <c r="A16" s="573"/>
      <c r="B16" s="573">
        <v>2</v>
      </c>
      <c r="C16" s="573" t="s">
        <v>37</v>
      </c>
      <c r="D16" s="577">
        <f>'ZEMELJSKA DELA'!F95</f>
        <v>0</v>
      </c>
    </row>
    <row r="17" spans="1:5" ht="18" customHeight="1">
      <c r="A17" s="573"/>
      <c r="B17" s="574">
        <v>3</v>
      </c>
      <c r="C17" s="573" t="s">
        <v>52</v>
      </c>
      <c r="D17" s="577">
        <f>'BETONSKA DELA'!F30</f>
        <v>0</v>
      </c>
    </row>
    <row r="18" spans="1:5" ht="18" customHeight="1">
      <c r="A18" s="573"/>
      <c r="B18" s="574">
        <v>4</v>
      </c>
      <c r="C18" s="573" t="s">
        <v>66</v>
      </c>
      <c r="D18" s="577">
        <f>'OBRTNIŠKA DELA - OPREMA'!F80</f>
        <v>0</v>
      </c>
    </row>
    <row r="19" spans="1:5" ht="18" customHeight="1">
      <c r="A19" s="573"/>
      <c r="B19" s="573">
        <v>5</v>
      </c>
      <c r="C19" s="573" t="s">
        <v>25</v>
      </c>
      <c r="D19" s="577">
        <f>ZASADITVE!F82</f>
        <v>0</v>
      </c>
    </row>
    <row r="20" spans="1:5" ht="18" customHeight="1">
      <c r="A20" s="573"/>
      <c r="B20" s="573"/>
      <c r="C20" s="573"/>
      <c r="D20" s="577"/>
    </row>
    <row r="21" spans="1:5" ht="18" customHeight="1">
      <c r="A21" s="573"/>
      <c r="B21" s="573"/>
      <c r="C21" s="575" t="s">
        <v>845</v>
      </c>
      <c r="D21" s="578">
        <f>SUM(D15:D20)</f>
        <v>0</v>
      </c>
    </row>
    <row r="22" spans="1:5" ht="18" customHeight="1">
      <c r="A22" s="573"/>
      <c r="B22" s="573"/>
      <c r="C22" s="573"/>
      <c r="D22" s="583"/>
    </row>
    <row r="23" spans="1:5" ht="18" customHeight="1">
      <c r="A23" s="573"/>
      <c r="B23" s="573"/>
      <c r="C23" s="575"/>
      <c r="D23" s="584"/>
    </row>
    <row r="24" spans="1:5" ht="18" customHeight="1">
      <c r="A24" s="573"/>
      <c r="B24" s="573"/>
      <c r="C24" s="573"/>
      <c r="D24" s="573"/>
    </row>
    <row r="25" spans="1:5" ht="18" customHeight="1">
      <c r="A25" s="573"/>
      <c r="B25" s="573"/>
      <c r="C25" s="573"/>
      <c r="D25" s="573"/>
    </row>
    <row r="26" spans="1:5" ht="18" customHeight="1">
      <c r="B26" s="579" t="s">
        <v>3</v>
      </c>
      <c r="C26" s="573"/>
      <c r="D26" s="573"/>
    </row>
    <row r="28" spans="1:5" ht="30" customHeight="1">
      <c r="A28" s="570" t="s">
        <v>4</v>
      </c>
      <c r="B28" s="836" t="s">
        <v>49</v>
      </c>
      <c r="C28" s="836"/>
      <c r="D28" s="836"/>
    </row>
    <row r="29" spans="1:5" ht="30" customHeight="1">
      <c r="A29" s="570" t="s">
        <v>4</v>
      </c>
      <c r="B29" s="837" t="s">
        <v>28</v>
      </c>
      <c r="C29" s="838"/>
      <c r="D29" s="838"/>
    </row>
    <row r="30" spans="1:5" ht="45" customHeight="1">
      <c r="A30" s="570" t="s">
        <v>4</v>
      </c>
      <c r="B30" s="837" t="s">
        <v>50</v>
      </c>
      <c r="C30" s="838"/>
      <c r="D30" s="838"/>
    </row>
    <row r="31" spans="1:5" ht="45" customHeight="1">
      <c r="A31" s="570" t="s">
        <v>4</v>
      </c>
      <c r="B31" s="834" t="s">
        <v>38</v>
      </c>
      <c r="C31" s="839"/>
      <c r="D31" s="839"/>
    </row>
    <row r="32" spans="1:5">
      <c r="A32" s="570"/>
      <c r="B32" s="571"/>
      <c r="C32" s="572"/>
      <c r="D32" s="572"/>
      <c r="E32" s="128"/>
    </row>
    <row r="33" spans="1:4">
      <c r="A33" s="569"/>
      <c r="B33" s="569"/>
      <c r="C33" s="569"/>
      <c r="D33" s="569"/>
    </row>
  </sheetData>
  <mergeCells count="4">
    <mergeCell ref="B28:D28"/>
    <mergeCell ref="B29:D29"/>
    <mergeCell ref="B30:D30"/>
    <mergeCell ref="B31:D31"/>
  </mergeCells>
  <pageMargins left="0.70866141732283472" right="0.70866141732283472" top="0.74803149606299213" bottom="0.74803149606299213" header="0.31496062992125984" footer="0.31496062992125984"/>
  <pageSetup paperSize="9" fitToHeight="0" orientation="portrait" r:id="rId1"/>
  <headerFooter>
    <oddHeader>&amp;L&amp;"Calibri,Običajno"&amp;10PRENOVA MESTNEGA PARKA MURSKA SOBOTA&amp;R&amp;10&amp;A</oddHeader>
    <oddFooter>&amp;L&amp;10MESTNA OBČINA MURSKA SOBOTA&amp;R&amp;10&amp;P OD &amp;N</oddFooter>
  </headerFooter>
  <ignoredErrors>
    <ignoredError xmlns:x16r3="http://schemas.microsoft.com/office/spreadsheetml/2018/08/main" sqref="D15 D19" x16r3:misleadingFormat="1"/>
  </ignoredError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92D050"/>
  </sheetPr>
  <dimension ref="A1:F80"/>
  <sheetViews>
    <sheetView view="pageBreakPreview" topLeftCell="A64" zoomScaleNormal="110" zoomScaleSheetLayoutView="100" workbookViewId="0">
      <selection activeCell="D73" sqref="D73"/>
    </sheetView>
  </sheetViews>
  <sheetFormatPr defaultColWidth="8.85546875" defaultRowHeight="15"/>
  <cols>
    <col min="1" max="1" width="5.28515625" style="23" customWidth="1"/>
    <col min="2" max="2" width="51.7109375" style="23" customWidth="1"/>
    <col min="3" max="3" width="5.85546875" style="32" customWidth="1"/>
    <col min="4" max="4" width="8.85546875" style="32" customWidth="1"/>
    <col min="5" max="5" width="10.42578125" style="23" customWidth="1"/>
    <col min="6" max="6" width="14.28515625" style="23" bestFit="1" customWidth="1"/>
  </cols>
  <sheetData>
    <row r="1" spans="1:6" s="29" customFormat="1" ht="12.75">
      <c r="A1" s="50"/>
      <c r="B1" s="38"/>
      <c r="C1" s="46"/>
      <c r="D1" s="47"/>
      <c r="E1" s="48"/>
      <c r="F1" s="49"/>
    </row>
    <row r="2" spans="1:6" ht="15.75" customHeight="1">
      <c r="A2" s="605">
        <v>1</v>
      </c>
      <c r="B2" s="606" t="s">
        <v>35</v>
      </c>
      <c r="C2" s="607"/>
      <c r="D2" s="608"/>
      <c r="E2" s="609"/>
      <c r="F2" s="608"/>
    </row>
    <row r="3" spans="1:6">
      <c r="A3" s="605"/>
      <c r="B3" s="606"/>
      <c r="C3" s="607"/>
      <c r="D3" s="608"/>
      <c r="E3" s="609"/>
      <c r="F3" s="608"/>
    </row>
    <row r="4" spans="1:6">
      <c r="A4" s="610" t="s">
        <v>5</v>
      </c>
      <c r="B4" s="611"/>
      <c r="C4" s="607"/>
      <c r="D4" s="608"/>
      <c r="E4" s="609"/>
      <c r="F4" s="608"/>
    </row>
    <row r="5" spans="1:6">
      <c r="A5" s="605"/>
      <c r="B5" s="606"/>
      <c r="C5" s="607"/>
      <c r="D5" s="608"/>
      <c r="E5" s="609"/>
      <c r="F5" s="608"/>
    </row>
    <row r="6" spans="1:6" ht="42.75" customHeight="1">
      <c r="A6" s="841" t="s">
        <v>6</v>
      </c>
      <c r="B6" s="841"/>
      <c r="C6" s="841"/>
      <c r="D6" s="841"/>
      <c r="E6" s="841"/>
      <c r="F6" s="841"/>
    </row>
    <row r="7" spans="1:6" ht="161.25" customHeight="1">
      <c r="A7" s="841" t="s">
        <v>7</v>
      </c>
      <c r="B7" s="841"/>
      <c r="C7" s="841"/>
      <c r="D7" s="841"/>
      <c r="E7" s="841"/>
      <c r="F7" s="841"/>
    </row>
    <row r="8" spans="1:6" ht="336" customHeight="1">
      <c r="A8" s="841" t="s">
        <v>963</v>
      </c>
      <c r="B8" s="841"/>
      <c r="C8" s="841"/>
      <c r="D8" s="841"/>
      <c r="E8" s="841"/>
      <c r="F8" s="841"/>
    </row>
    <row r="9" spans="1:6" ht="33" customHeight="1">
      <c r="A9" s="841" t="s">
        <v>33</v>
      </c>
      <c r="B9" s="841"/>
      <c r="C9" s="841"/>
      <c r="D9" s="841"/>
      <c r="E9" s="841"/>
      <c r="F9" s="841"/>
    </row>
    <row r="10" spans="1:6">
      <c r="A10" s="613"/>
      <c r="B10" s="614"/>
      <c r="C10" s="614"/>
      <c r="D10" s="614"/>
      <c r="E10" s="614"/>
      <c r="F10" s="614"/>
    </row>
    <row r="11" spans="1:6">
      <c r="A11" s="615"/>
      <c r="B11" s="616"/>
      <c r="C11" s="617"/>
      <c r="D11" s="618"/>
      <c r="E11" s="618"/>
      <c r="F11" s="618"/>
    </row>
    <row r="12" spans="1:6" ht="165" customHeight="1">
      <c r="A12" s="841" t="s">
        <v>964</v>
      </c>
      <c r="B12" s="841"/>
      <c r="C12" s="841"/>
      <c r="D12" s="841"/>
      <c r="E12" s="841"/>
      <c r="F12" s="841"/>
    </row>
    <row r="13" spans="1:6">
      <c r="A13" s="615"/>
      <c r="B13" s="616"/>
      <c r="C13" s="617"/>
      <c r="D13" s="618"/>
      <c r="E13" s="618"/>
      <c r="F13" s="618"/>
    </row>
    <row r="14" spans="1:6" ht="45.75" customHeight="1">
      <c r="A14" s="841" t="s">
        <v>194</v>
      </c>
      <c r="B14" s="841"/>
      <c r="C14" s="841"/>
      <c r="D14" s="841"/>
      <c r="E14" s="841"/>
      <c r="F14" s="841"/>
    </row>
    <row r="15" spans="1:6">
      <c r="A15" s="615"/>
      <c r="B15" s="616"/>
      <c r="C15" s="617"/>
      <c r="D15" s="618"/>
      <c r="E15" s="618"/>
      <c r="F15" s="618"/>
    </row>
    <row r="16" spans="1:6" ht="57.75" customHeight="1">
      <c r="A16" s="841" t="s">
        <v>64</v>
      </c>
      <c r="B16" s="841"/>
      <c r="C16" s="841"/>
      <c r="D16" s="841"/>
      <c r="E16" s="841"/>
      <c r="F16" s="841"/>
    </row>
    <row r="17" spans="1:6">
      <c r="A17" s="615"/>
      <c r="B17" s="616"/>
      <c r="C17" s="617"/>
      <c r="D17" s="618"/>
      <c r="E17" s="618"/>
      <c r="F17" s="618"/>
    </row>
    <row r="18" spans="1:6" ht="147" customHeight="1">
      <c r="A18" s="841" t="s">
        <v>965</v>
      </c>
      <c r="B18" s="841"/>
      <c r="C18" s="841"/>
      <c r="D18" s="841"/>
      <c r="E18" s="841"/>
      <c r="F18" s="841"/>
    </row>
    <row r="19" spans="1:6">
      <c r="A19" s="613"/>
      <c r="B19" s="614"/>
      <c r="C19" s="614"/>
      <c r="D19" s="614"/>
      <c r="E19" s="614"/>
      <c r="F19" s="614"/>
    </row>
    <row r="20" spans="1:6" ht="199.5" customHeight="1">
      <c r="A20" s="841" t="s">
        <v>966</v>
      </c>
      <c r="B20" s="841"/>
      <c r="C20" s="841"/>
      <c r="D20" s="841"/>
      <c r="E20" s="841"/>
      <c r="F20" s="841"/>
    </row>
    <row r="21" spans="1:6" ht="15" customHeight="1">
      <c r="A21" s="613"/>
      <c r="B21" s="612"/>
      <c r="C21" s="612"/>
      <c r="D21" s="612"/>
      <c r="E21" s="612"/>
      <c r="F21" s="612"/>
    </row>
    <row r="22" spans="1:6" ht="15" customHeight="1">
      <c r="A22" s="21"/>
      <c r="B22" s="127"/>
      <c r="C22" s="76"/>
      <c r="D22" s="76"/>
      <c r="E22" s="76"/>
      <c r="F22" s="76"/>
    </row>
    <row r="23" spans="1:6" ht="22.5">
      <c r="A23" s="563" t="s">
        <v>954</v>
      </c>
      <c r="B23" s="564" t="s">
        <v>16</v>
      </c>
      <c r="C23" s="564" t="s">
        <v>956</v>
      </c>
      <c r="D23" s="565" t="s">
        <v>273</v>
      </c>
      <c r="E23" s="566" t="s">
        <v>957</v>
      </c>
      <c r="F23" s="566" t="s">
        <v>955</v>
      </c>
    </row>
    <row r="24" spans="1:6" ht="15" customHeight="1">
      <c r="A24" s="67"/>
      <c r="B24" s="355"/>
      <c r="C24" s="355"/>
      <c r="D24" s="356"/>
      <c r="E24" s="357"/>
      <c r="F24" s="357"/>
    </row>
    <row r="25" spans="1:6" ht="15" customHeight="1">
      <c r="A25" s="72" t="s">
        <v>21</v>
      </c>
      <c r="B25" s="358" t="s">
        <v>78</v>
      </c>
      <c r="C25" s="355"/>
      <c r="D25" s="356"/>
      <c r="E25" s="357"/>
      <c r="F25" s="357"/>
    </row>
    <row r="26" spans="1:6" ht="13.9" customHeight="1">
      <c r="A26" s="72" t="s">
        <v>76</v>
      </c>
      <c r="B26" s="358" t="s">
        <v>56</v>
      </c>
      <c r="C26" s="359" t="s">
        <v>19</v>
      </c>
      <c r="D26" s="459">
        <v>1</v>
      </c>
      <c r="E26" s="458"/>
      <c r="F26" s="352">
        <f>ROUND(D26*E26,2)</f>
        <v>0</v>
      </c>
    </row>
    <row r="27" spans="1:6" ht="74.25" customHeight="1">
      <c r="A27" s="21"/>
      <c r="B27" s="361" t="s">
        <v>742</v>
      </c>
      <c r="C27" s="361"/>
      <c r="D27" s="361"/>
      <c r="E27" s="361"/>
      <c r="F27" s="361"/>
    </row>
    <row r="28" spans="1:6">
      <c r="A28" s="21"/>
      <c r="B28" s="361"/>
      <c r="C28" s="361"/>
      <c r="D28" s="361"/>
      <c r="E28" s="361"/>
      <c r="F28" s="361"/>
    </row>
    <row r="29" spans="1:6" ht="16.149999999999999" customHeight="1">
      <c r="A29" s="72" t="s">
        <v>213</v>
      </c>
      <c r="B29" s="362" t="s">
        <v>180</v>
      </c>
      <c r="C29" s="363"/>
      <c r="D29" s="363"/>
      <c r="E29" s="322"/>
      <c r="F29" s="322"/>
    </row>
    <row r="30" spans="1:6" ht="82.5" customHeight="1">
      <c r="B30" s="364" t="s">
        <v>181</v>
      </c>
      <c r="C30" s="361"/>
      <c r="D30" s="360"/>
      <c r="E30" s="352"/>
      <c r="F30" s="352"/>
    </row>
    <row r="31" spans="1:6" ht="234.75" customHeight="1">
      <c r="A31" s="72" t="s">
        <v>43</v>
      </c>
      <c r="B31" s="361" t="s">
        <v>743</v>
      </c>
      <c r="C31" s="361" t="s">
        <v>54</v>
      </c>
      <c r="D31" s="459">
        <v>370</v>
      </c>
      <c r="E31" s="458"/>
      <c r="F31" s="352">
        <f>ROUND(D31*E31,2)</f>
        <v>0</v>
      </c>
    </row>
    <row r="32" spans="1:6" ht="122.25" customHeight="1">
      <c r="A32" s="72" t="s">
        <v>44</v>
      </c>
      <c r="B32" s="365" t="s">
        <v>744</v>
      </c>
      <c r="C32" s="361"/>
      <c r="D32" s="361"/>
      <c r="E32" s="366"/>
      <c r="F32" s="361"/>
    </row>
    <row r="33" spans="1:6" ht="85.5" customHeight="1">
      <c r="B33" s="361" t="s">
        <v>745</v>
      </c>
      <c r="C33" s="361"/>
      <c r="D33" s="361"/>
      <c r="E33" s="366"/>
      <c r="F33" s="361"/>
    </row>
    <row r="34" spans="1:6" ht="26.25" customHeight="1">
      <c r="B34" s="365" t="s">
        <v>746</v>
      </c>
      <c r="C34" s="361" t="s">
        <v>18</v>
      </c>
      <c r="D34" s="459">
        <v>30</v>
      </c>
      <c r="E34" s="458"/>
      <c r="F34" s="352">
        <f>ROUND(E34*D34,2)</f>
        <v>0</v>
      </c>
    </row>
    <row r="35" spans="1:6" ht="39" customHeight="1">
      <c r="B35" s="361" t="s">
        <v>747</v>
      </c>
      <c r="C35" s="361" t="s">
        <v>18</v>
      </c>
      <c r="D35" s="459">
        <v>120</v>
      </c>
      <c r="E35" s="458"/>
      <c r="F35" s="352">
        <f>ROUND(E35*D35,2)</f>
        <v>0</v>
      </c>
    </row>
    <row r="36" spans="1:6">
      <c r="B36" s="361"/>
      <c r="C36" s="361"/>
      <c r="D36" s="361"/>
      <c r="E36" s="361"/>
      <c r="F36" s="361"/>
    </row>
    <row r="37" spans="1:6" ht="38.450000000000003" customHeight="1">
      <c r="A37" s="72" t="s">
        <v>24</v>
      </c>
      <c r="B37" s="358" t="s">
        <v>79</v>
      </c>
      <c r="C37" s="355"/>
      <c r="D37" s="356"/>
      <c r="E37" s="357"/>
      <c r="F37" s="357"/>
    </row>
    <row r="38" spans="1:6" ht="53.25" customHeight="1">
      <c r="B38" s="840" t="s">
        <v>748</v>
      </c>
      <c r="C38" s="840"/>
      <c r="D38" s="840"/>
      <c r="E38" s="840"/>
      <c r="F38" s="840"/>
    </row>
    <row r="39" spans="1:6" ht="80.25" customHeight="1">
      <c r="B39" s="840" t="s">
        <v>665</v>
      </c>
      <c r="C39" s="840"/>
      <c r="D39" s="840"/>
      <c r="E39" s="840"/>
      <c r="F39" s="840"/>
    </row>
    <row r="40" spans="1:6">
      <c r="B40" s="361"/>
      <c r="C40" s="361"/>
      <c r="D40" s="361"/>
      <c r="E40" s="361"/>
      <c r="F40" s="361"/>
    </row>
    <row r="41" spans="1:6" ht="13.9" customHeight="1">
      <c r="A41" s="72" t="s">
        <v>185</v>
      </c>
      <c r="B41" s="358" t="s">
        <v>80</v>
      </c>
    </row>
    <row r="42" spans="1:6" ht="84.75" customHeight="1">
      <c r="A42" s="21" t="s">
        <v>43</v>
      </c>
      <c r="B42" s="361" t="s">
        <v>749</v>
      </c>
      <c r="C42" s="359" t="s">
        <v>17</v>
      </c>
      <c r="D42" s="459">
        <v>2295.4</v>
      </c>
      <c r="E42" s="458"/>
      <c r="F42" s="352">
        <f>ROUND(D42*E42,2)</f>
        <v>0</v>
      </c>
    </row>
    <row r="43" spans="1:6" ht="64.5" customHeight="1">
      <c r="A43" s="21" t="s">
        <v>44</v>
      </c>
      <c r="B43" s="365" t="s">
        <v>750</v>
      </c>
      <c r="C43" s="361" t="s">
        <v>17</v>
      </c>
      <c r="D43" s="459">
        <v>35</v>
      </c>
      <c r="E43" s="458"/>
      <c r="F43" s="352">
        <f>ROUND(D43*E43,2)</f>
        <v>0</v>
      </c>
    </row>
    <row r="44" spans="1:6">
      <c r="B44" s="361"/>
      <c r="C44" s="361"/>
      <c r="D44" s="361"/>
      <c r="E44" s="352"/>
      <c r="F44" s="361"/>
    </row>
    <row r="45" spans="1:6" ht="13.9" customHeight="1">
      <c r="A45" s="72" t="s">
        <v>77</v>
      </c>
      <c r="B45" s="358" t="s">
        <v>183</v>
      </c>
      <c r="C45" s="359" t="s">
        <v>17</v>
      </c>
      <c r="D45" s="459">
        <v>1749</v>
      </c>
      <c r="E45" s="458"/>
      <c r="F45" s="352">
        <f>ROUND(D45*E45,2)</f>
        <v>0</v>
      </c>
    </row>
    <row r="46" spans="1:6" ht="70.5" customHeight="1">
      <c r="A46" s="21"/>
      <c r="B46" s="361" t="s">
        <v>751</v>
      </c>
      <c r="C46" s="361"/>
      <c r="D46" s="361"/>
      <c r="E46" s="352"/>
      <c r="F46" s="361"/>
    </row>
    <row r="47" spans="1:6">
      <c r="B47" s="361"/>
      <c r="C47" s="361"/>
      <c r="D47" s="361"/>
      <c r="E47" s="361"/>
      <c r="F47" s="361"/>
    </row>
    <row r="48" spans="1:6" ht="13.9" customHeight="1">
      <c r="A48" s="72" t="s">
        <v>81</v>
      </c>
      <c r="B48" s="358" t="s">
        <v>193</v>
      </c>
      <c r="C48" s="359" t="s">
        <v>17</v>
      </c>
      <c r="D48" s="459">
        <v>43.1</v>
      </c>
      <c r="E48" s="458"/>
      <c r="F48" s="352">
        <f>ROUND(D48*E48,2)</f>
        <v>0</v>
      </c>
    </row>
    <row r="49" spans="1:6" ht="61.5" customHeight="1">
      <c r="A49" s="21"/>
      <c r="B49" s="361" t="s">
        <v>752</v>
      </c>
      <c r="C49" s="361"/>
      <c r="D49" s="361"/>
      <c r="E49" s="361"/>
      <c r="F49" s="361"/>
    </row>
    <row r="50" spans="1:6">
      <c r="B50" s="361"/>
      <c r="C50" s="361"/>
      <c r="D50" s="361"/>
      <c r="E50" s="361"/>
      <c r="F50" s="361"/>
    </row>
    <row r="51" spans="1:6" ht="13.9" customHeight="1">
      <c r="A51" s="72" t="s">
        <v>188</v>
      </c>
      <c r="B51" s="358" t="s">
        <v>184</v>
      </c>
      <c r="C51" s="359" t="s">
        <v>17</v>
      </c>
      <c r="D51" s="459">
        <v>550.4</v>
      </c>
      <c r="E51" s="458"/>
      <c r="F51" s="352">
        <f>ROUND(D51*E51,2)</f>
        <v>0</v>
      </c>
    </row>
    <row r="52" spans="1:6" ht="60.75" customHeight="1">
      <c r="A52" s="21"/>
      <c r="B52" s="361" t="s">
        <v>753</v>
      </c>
      <c r="C52" s="361"/>
      <c r="D52" s="361"/>
      <c r="E52" s="361"/>
      <c r="F52" s="361"/>
    </row>
    <row r="53" spans="1:6">
      <c r="B53" s="361"/>
      <c r="C53" s="361"/>
      <c r="D53" s="361"/>
      <c r="E53" s="361"/>
      <c r="F53" s="361"/>
    </row>
    <row r="54" spans="1:6" ht="13.9" customHeight="1">
      <c r="A54" s="72" t="s">
        <v>196</v>
      </c>
      <c r="B54" s="358" t="s">
        <v>182</v>
      </c>
      <c r="C54" s="363"/>
      <c r="D54" s="363"/>
      <c r="E54" s="322"/>
      <c r="F54" s="322"/>
    </row>
    <row r="55" spans="1:6" ht="61.5" customHeight="1">
      <c r="A55" s="21" t="s">
        <v>43</v>
      </c>
      <c r="B55" s="365" t="s">
        <v>754</v>
      </c>
      <c r="C55" s="359" t="s">
        <v>19</v>
      </c>
      <c r="D55" s="459">
        <v>11</v>
      </c>
      <c r="E55" s="458"/>
      <c r="F55" s="352">
        <f>ROUND(D55*E55,2)</f>
        <v>0</v>
      </c>
    </row>
    <row r="56" spans="1:6" ht="64.5" customHeight="1">
      <c r="A56" s="21" t="s">
        <v>44</v>
      </c>
      <c r="B56" s="365" t="s">
        <v>755</v>
      </c>
      <c r="C56" s="359" t="s">
        <v>19</v>
      </c>
      <c r="D56" s="459">
        <v>44</v>
      </c>
      <c r="E56" s="458"/>
      <c r="F56" s="352">
        <f>ROUND(D56*E56,2)</f>
        <v>0</v>
      </c>
    </row>
    <row r="57" spans="1:6" ht="63" customHeight="1">
      <c r="A57" s="21" t="s">
        <v>47</v>
      </c>
      <c r="B57" s="365" t="s">
        <v>756</v>
      </c>
      <c r="C57" s="359" t="s">
        <v>19</v>
      </c>
      <c r="D57" s="459">
        <v>1</v>
      </c>
      <c r="E57" s="458"/>
      <c r="F57" s="352">
        <f t="shared" ref="F57:F73" si="0">ROUND(D57*E57,2)</f>
        <v>0</v>
      </c>
    </row>
    <row r="58" spans="1:6" ht="66.75" customHeight="1">
      <c r="A58" s="21" t="s">
        <v>65</v>
      </c>
      <c r="B58" s="365" t="s">
        <v>757</v>
      </c>
      <c r="C58" s="359" t="s">
        <v>19</v>
      </c>
      <c r="D58" s="459">
        <v>6</v>
      </c>
      <c r="E58" s="458"/>
      <c r="F58" s="352">
        <f t="shared" si="0"/>
        <v>0</v>
      </c>
    </row>
    <row r="59" spans="1:6" ht="84.75" customHeight="1">
      <c r="A59" s="21" t="s">
        <v>73</v>
      </c>
      <c r="B59" s="365" t="s">
        <v>819</v>
      </c>
      <c r="C59" s="359" t="s">
        <v>19</v>
      </c>
      <c r="D59" s="459">
        <v>11</v>
      </c>
      <c r="E59" s="458"/>
      <c r="F59" s="352">
        <f t="shared" si="0"/>
        <v>0</v>
      </c>
    </row>
    <row r="60" spans="1:6" ht="52.5" customHeight="1">
      <c r="A60" s="21" t="s">
        <v>134</v>
      </c>
      <c r="B60" s="361" t="s">
        <v>758</v>
      </c>
      <c r="C60" s="359" t="s">
        <v>54</v>
      </c>
      <c r="D60" s="459">
        <v>183.8</v>
      </c>
      <c r="E60" s="458"/>
      <c r="F60" s="352">
        <f t="shared" si="0"/>
        <v>0</v>
      </c>
    </row>
    <row r="61" spans="1:6" ht="39" customHeight="1">
      <c r="A61" s="21" t="s">
        <v>135</v>
      </c>
      <c r="B61" s="361" t="s">
        <v>797</v>
      </c>
      <c r="C61" s="359" t="s">
        <v>19</v>
      </c>
      <c r="D61" s="459">
        <v>3</v>
      </c>
      <c r="E61" s="458"/>
      <c r="F61" s="352">
        <f t="shared" si="0"/>
        <v>0</v>
      </c>
    </row>
    <row r="62" spans="1:6" ht="32.25" customHeight="1">
      <c r="A62" s="21" t="s">
        <v>136</v>
      </c>
      <c r="B62" s="361" t="s">
        <v>666</v>
      </c>
      <c r="C62" s="359" t="s">
        <v>18</v>
      </c>
      <c r="D62" s="459">
        <v>4</v>
      </c>
      <c r="E62" s="458"/>
      <c r="F62" s="352">
        <f t="shared" si="0"/>
        <v>0</v>
      </c>
    </row>
    <row r="63" spans="1:6">
      <c r="A63" s="21"/>
      <c r="B63" s="361"/>
      <c r="C63" s="359"/>
      <c r="D63" s="353"/>
      <c r="E63" s="354"/>
      <c r="F63" s="60"/>
    </row>
    <row r="64" spans="1:6" ht="15" customHeight="1">
      <c r="A64" s="72" t="s">
        <v>82</v>
      </c>
      <c r="B64" s="358" t="s">
        <v>83</v>
      </c>
      <c r="C64" s="355"/>
      <c r="D64" s="356"/>
      <c r="E64" s="357"/>
      <c r="F64" s="60"/>
    </row>
    <row r="65" spans="1:6" ht="29.25" customHeight="1">
      <c r="A65" s="72" t="s">
        <v>187</v>
      </c>
      <c r="B65" s="361" t="s">
        <v>664</v>
      </c>
      <c r="C65" s="359" t="s">
        <v>18</v>
      </c>
      <c r="D65" s="459">
        <v>3</v>
      </c>
      <c r="E65" s="458"/>
      <c r="F65" s="352">
        <f t="shared" si="0"/>
        <v>0</v>
      </c>
    </row>
    <row r="66" spans="1:6" ht="26.25" customHeight="1">
      <c r="A66" s="72" t="s">
        <v>186</v>
      </c>
      <c r="B66" s="365" t="s">
        <v>663</v>
      </c>
      <c r="C66" s="359" t="s">
        <v>19</v>
      </c>
      <c r="D66" s="459">
        <v>2</v>
      </c>
      <c r="E66" s="458"/>
      <c r="F66" s="352">
        <f t="shared" si="0"/>
        <v>0</v>
      </c>
    </row>
    <row r="67" spans="1:6">
      <c r="A67" s="21"/>
      <c r="B67" s="361"/>
      <c r="C67" s="359"/>
      <c r="D67" s="353"/>
      <c r="E67" s="354"/>
      <c r="F67" s="60"/>
    </row>
    <row r="68" spans="1:6">
      <c r="A68" s="72" t="s">
        <v>67</v>
      </c>
      <c r="B68" s="358" t="s">
        <v>29</v>
      </c>
      <c r="C68" s="359" t="s">
        <v>19</v>
      </c>
      <c r="D68" s="459">
        <v>1</v>
      </c>
      <c r="E68" s="458"/>
      <c r="F68" s="352">
        <f t="shared" si="0"/>
        <v>0</v>
      </c>
    </row>
    <row r="69" spans="1:6" ht="78.75">
      <c r="A69" s="21"/>
      <c r="B69" s="365" t="s">
        <v>759</v>
      </c>
      <c r="C69" s="361"/>
      <c r="D69" s="361"/>
      <c r="E69" s="361"/>
      <c r="F69" s="60"/>
    </row>
    <row r="70" spans="1:6">
      <c r="B70" s="361"/>
      <c r="C70" s="361"/>
      <c r="D70" s="361"/>
      <c r="E70" s="361"/>
      <c r="F70" s="60"/>
    </row>
    <row r="71" spans="1:6">
      <c r="A71" s="72" t="s">
        <v>189</v>
      </c>
      <c r="B71" s="362" t="s">
        <v>179</v>
      </c>
      <c r="C71" s="361"/>
      <c r="D71" s="360"/>
      <c r="E71" s="352"/>
      <c r="F71" s="60"/>
    </row>
    <row r="72" spans="1:6" ht="27.75" customHeight="1">
      <c r="A72" s="72" t="s">
        <v>190</v>
      </c>
      <c r="B72" s="365" t="s">
        <v>760</v>
      </c>
      <c r="C72" s="361" t="s">
        <v>68</v>
      </c>
      <c r="D72" s="459">
        <v>30</v>
      </c>
      <c r="E72" s="458"/>
      <c r="F72" s="352">
        <f t="shared" si="0"/>
        <v>0</v>
      </c>
    </row>
    <row r="73" spans="1:6" s="126" customFormat="1" ht="105" customHeight="1">
      <c r="A73" s="72" t="s">
        <v>191</v>
      </c>
      <c r="B73" s="367" t="s">
        <v>761</v>
      </c>
      <c r="C73" s="361" t="s">
        <v>68</v>
      </c>
      <c r="D73" s="459">
        <v>30</v>
      </c>
      <c r="E73" s="458"/>
      <c r="F73" s="352">
        <f t="shared" si="0"/>
        <v>0</v>
      </c>
    </row>
    <row r="74" spans="1:6">
      <c r="B74" s="361"/>
      <c r="C74" s="361"/>
      <c r="D74" s="361"/>
      <c r="E74" s="361"/>
      <c r="F74" s="60"/>
    </row>
    <row r="75" spans="1:6" ht="33.75">
      <c r="A75" s="72" t="s">
        <v>646</v>
      </c>
      <c r="B75" s="361" t="s">
        <v>647</v>
      </c>
      <c r="C75" s="359" t="s">
        <v>19</v>
      </c>
      <c r="D75" s="459">
        <v>1</v>
      </c>
      <c r="E75" s="458"/>
      <c r="F75" s="352">
        <f t="shared" ref="F75" si="1">ROUND(D75*E75,2)</f>
        <v>0</v>
      </c>
    </row>
    <row r="76" spans="1:6">
      <c r="B76" s="361"/>
      <c r="C76" s="361"/>
      <c r="D76" s="361"/>
      <c r="E76" s="361"/>
      <c r="F76" s="361"/>
    </row>
    <row r="77" spans="1:6" ht="15.75" thickBot="1">
      <c r="A77" s="51"/>
      <c r="B77" s="52" t="s">
        <v>34</v>
      </c>
      <c r="C77" s="53"/>
      <c r="D77" s="54"/>
      <c r="E77" s="59"/>
      <c r="F77" s="454">
        <f>SUM(F24:F75)</f>
        <v>0</v>
      </c>
    </row>
    <row r="78" spans="1:6" ht="15.75" thickTop="1">
      <c r="B78" s="322"/>
      <c r="C78" s="363"/>
      <c r="D78" s="363"/>
      <c r="E78" s="322"/>
      <c r="F78" s="322"/>
    </row>
    <row r="79" spans="1:6">
      <c r="B79" s="322"/>
      <c r="C79" s="363"/>
      <c r="D79" s="363"/>
      <c r="E79" s="322"/>
      <c r="F79" s="322"/>
    </row>
    <row r="80" spans="1:6">
      <c r="B80" s="322"/>
      <c r="C80" s="363"/>
      <c r="D80" s="363"/>
      <c r="E80" s="322"/>
      <c r="F80" s="322"/>
    </row>
  </sheetData>
  <mergeCells count="11">
    <mergeCell ref="B38:F38"/>
    <mergeCell ref="B39:F39"/>
    <mergeCell ref="A6:F6"/>
    <mergeCell ref="A7:F7"/>
    <mergeCell ref="A8:F8"/>
    <mergeCell ref="A9:F9"/>
    <mergeCell ref="A12:F12"/>
    <mergeCell ref="A14:F14"/>
    <mergeCell ref="A16:F16"/>
    <mergeCell ref="A18:F18"/>
    <mergeCell ref="A20:F20"/>
  </mergeCells>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rowBreaks count="2" manualBreakCount="2">
    <brk id="22" max="16383" man="1"/>
    <brk id="36" max="16383"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7BFB0-B3DD-4E26-BCD6-A8179F92387D}">
  <sheetPr codeName="List4">
    <tabColor rgb="FF92D050"/>
  </sheetPr>
  <dimension ref="A1:DF98"/>
  <sheetViews>
    <sheetView view="pageBreakPreview" topLeftCell="A80" zoomScaleNormal="100" zoomScaleSheetLayoutView="100" workbookViewId="0">
      <selection activeCell="D93" sqref="D93"/>
    </sheetView>
  </sheetViews>
  <sheetFormatPr defaultColWidth="8.85546875" defaultRowHeight="15"/>
  <cols>
    <col min="1" max="1" width="6.42578125" customWidth="1"/>
    <col min="2" max="2" width="51.7109375" customWidth="1"/>
    <col min="3" max="3" width="5.85546875" style="96" customWidth="1"/>
    <col min="4" max="4" width="9.140625" style="452" customWidth="1"/>
    <col min="5" max="5" width="9.5703125" style="436" customWidth="1"/>
    <col min="6" max="6" width="12.7109375" style="423" customWidth="1"/>
    <col min="7" max="7" width="12.140625" customWidth="1"/>
    <col min="8" max="8" width="13" customWidth="1"/>
    <col min="18" max="18" width="8.85546875" customWidth="1"/>
  </cols>
  <sheetData>
    <row r="1" spans="1:6">
      <c r="A1" s="569"/>
      <c r="B1" s="569"/>
      <c r="C1" s="619"/>
      <c r="D1" s="620"/>
      <c r="E1" s="621"/>
      <c r="F1" s="622"/>
    </row>
    <row r="2" spans="1:6" ht="15.75" customHeight="1">
      <c r="A2" s="623">
        <v>2</v>
      </c>
      <c r="B2" s="624" t="s">
        <v>37</v>
      </c>
      <c r="C2" s="625"/>
      <c r="D2" s="626"/>
      <c r="E2" s="627"/>
      <c r="F2" s="628"/>
    </row>
    <row r="3" spans="1:6">
      <c r="A3" s="623"/>
      <c r="B3" s="624"/>
      <c r="C3" s="625"/>
      <c r="D3" s="626"/>
      <c r="E3" s="627"/>
      <c r="F3" s="628"/>
    </row>
    <row r="4" spans="1:6">
      <c r="A4" s="629" t="s">
        <v>5</v>
      </c>
      <c r="B4" s="569"/>
      <c r="C4" s="625"/>
      <c r="D4" s="626"/>
      <c r="E4" s="627"/>
      <c r="F4" s="628"/>
    </row>
    <row r="5" spans="1:6">
      <c r="A5" s="623"/>
      <c r="B5" s="624"/>
      <c r="C5" s="625"/>
      <c r="D5" s="626"/>
      <c r="E5" s="627"/>
      <c r="F5" s="628"/>
    </row>
    <row r="6" spans="1:6" ht="46.5" customHeight="1">
      <c r="A6" s="845" t="s">
        <v>6</v>
      </c>
      <c r="B6" s="845"/>
      <c r="C6" s="845"/>
      <c r="D6" s="845"/>
      <c r="E6" s="845"/>
      <c r="F6" s="845"/>
    </row>
    <row r="7" spans="1:6" ht="174.75" customHeight="1">
      <c r="A7" s="845" t="s">
        <v>7</v>
      </c>
      <c r="B7" s="845"/>
      <c r="C7" s="845"/>
      <c r="D7" s="845"/>
      <c r="E7" s="845"/>
      <c r="F7" s="845"/>
    </row>
    <row r="8" spans="1:6" ht="246.75" customHeight="1">
      <c r="A8" s="845" t="s">
        <v>1118</v>
      </c>
      <c r="B8" s="845"/>
      <c r="C8" s="845"/>
      <c r="D8" s="845"/>
      <c r="E8" s="845"/>
      <c r="F8" s="845"/>
    </row>
    <row r="9" spans="1:6" ht="81.75" customHeight="1">
      <c r="A9" s="845" t="s">
        <v>830</v>
      </c>
      <c r="B9" s="845"/>
      <c r="C9" s="845"/>
      <c r="D9" s="845"/>
      <c r="E9" s="845"/>
      <c r="F9" s="845"/>
    </row>
    <row r="10" spans="1:6" ht="33.75" customHeight="1">
      <c r="A10" s="845" t="s">
        <v>33</v>
      </c>
      <c r="B10" s="845"/>
      <c r="C10" s="845"/>
      <c r="D10" s="845"/>
      <c r="E10" s="845"/>
      <c r="F10" s="845"/>
    </row>
    <row r="11" spans="1:6">
      <c r="A11" s="630"/>
      <c r="B11" s="631"/>
      <c r="C11" s="632"/>
      <c r="D11" s="633"/>
      <c r="E11" s="634"/>
      <c r="F11" s="635"/>
    </row>
    <row r="12" spans="1:6" ht="168.75" customHeight="1">
      <c r="A12" s="845" t="s">
        <v>1119</v>
      </c>
      <c r="B12" s="845"/>
      <c r="C12" s="845"/>
      <c r="D12" s="845"/>
      <c r="E12" s="845"/>
      <c r="F12" s="845"/>
    </row>
    <row r="13" spans="1:6" ht="7.5" customHeight="1">
      <c r="A13" s="630"/>
      <c r="B13" s="631"/>
      <c r="C13" s="632"/>
      <c r="D13" s="633"/>
      <c r="E13" s="634"/>
      <c r="F13" s="635"/>
    </row>
    <row r="14" spans="1:6" ht="44.25" customHeight="1">
      <c r="A14" s="845" t="s">
        <v>194</v>
      </c>
      <c r="B14" s="845"/>
      <c r="C14" s="845"/>
      <c r="D14" s="845"/>
      <c r="E14" s="845"/>
      <c r="F14" s="845"/>
    </row>
    <row r="15" spans="1:6" ht="9" customHeight="1">
      <c r="A15" s="630"/>
      <c r="B15" s="631"/>
      <c r="C15" s="632"/>
      <c r="D15" s="633"/>
      <c r="E15" s="634"/>
      <c r="F15" s="635"/>
    </row>
    <row r="16" spans="1:6" ht="67.5" customHeight="1">
      <c r="A16" s="845" t="s">
        <v>967</v>
      </c>
      <c r="B16" s="845"/>
      <c r="C16" s="845"/>
      <c r="D16" s="845"/>
      <c r="E16" s="845"/>
      <c r="F16" s="845"/>
    </row>
    <row r="17" spans="1:15" ht="9" customHeight="1">
      <c r="A17" s="630"/>
      <c r="B17" s="631"/>
      <c r="C17" s="632"/>
      <c r="D17" s="633"/>
      <c r="E17" s="634"/>
      <c r="F17" s="635"/>
    </row>
    <row r="18" spans="1:15" ht="57.75" customHeight="1">
      <c r="A18" s="845" t="s">
        <v>64</v>
      </c>
      <c r="B18" s="845"/>
      <c r="C18" s="845"/>
      <c r="D18" s="845"/>
      <c r="E18" s="845"/>
      <c r="F18" s="845"/>
    </row>
    <row r="19" spans="1:15">
      <c r="A19" s="6"/>
      <c r="B19" s="5"/>
      <c r="C19" s="31"/>
      <c r="D19" s="437"/>
      <c r="E19" s="33"/>
      <c r="F19" s="414"/>
    </row>
    <row r="20" spans="1:15" ht="15" customHeight="1">
      <c r="A20" s="67"/>
      <c r="B20" s="68"/>
      <c r="C20" s="69"/>
      <c r="D20" s="438"/>
      <c r="E20" s="125"/>
      <c r="F20" s="424"/>
    </row>
    <row r="21" spans="1:15" ht="22.5">
      <c r="A21" s="563" t="s">
        <v>954</v>
      </c>
      <c r="B21" s="564" t="s">
        <v>16</v>
      </c>
      <c r="C21" s="564" t="s">
        <v>956</v>
      </c>
      <c r="D21" s="565" t="s">
        <v>273</v>
      </c>
      <c r="E21" s="566" t="s">
        <v>957</v>
      </c>
      <c r="F21" s="566" t="s">
        <v>955</v>
      </c>
    </row>
    <row r="22" spans="1:15" ht="15" customHeight="1">
      <c r="A22" s="67"/>
      <c r="B22" s="68"/>
      <c r="C22" s="68"/>
      <c r="D22" s="438"/>
      <c r="E22" s="125"/>
      <c r="F22" s="424"/>
    </row>
    <row r="23" spans="1:15" s="108" customFormat="1" ht="15" customHeight="1">
      <c r="A23" s="72" t="s">
        <v>30</v>
      </c>
      <c r="B23" s="375" t="s">
        <v>57</v>
      </c>
      <c r="C23" s="35" t="s">
        <v>20</v>
      </c>
      <c r="D23" s="547">
        <f>SUM(D27:D35)</f>
        <v>1034.56</v>
      </c>
      <c r="E23" s="301" t="s">
        <v>645</v>
      </c>
      <c r="F23" s="425" t="s">
        <v>40</v>
      </c>
      <c r="G23" s="284"/>
      <c r="H23" s="285"/>
      <c r="I23" s="281"/>
    </row>
    <row r="24" spans="1:15" ht="37.5" customHeight="1">
      <c r="A24" s="23"/>
      <c r="B24" s="364" t="s">
        <v>644</v>
      </c>
      <c r="C24" s="361"/>
      <c r="D24" s="440"/>
      <c r="E24" s="366"/>
      <c r="F24" s="415"/>
      <c r="G24" s="280"/>
      <c r="H24" s="70"/>
      <c r="I24" s="70"/>
    </row>
    <row r="25" spans="1:15" s="108" customFormat="1" ht="15" customHeight="1">
      <c r="A25" s="72"/>
      <c r="B25" s="375"/>
      <c r="C25" s="35"/>
      <c r="D25" s="439"/>
      <c r="E25" s="301"/>
      <c r="F25" s="425"/>
      <c r="G25" s="284"/>
      <c r="H25" s="285"/>
      <c r="I25" s="281"/>
    </row>
    <row r="26" spans="1:15" ht="48" customHeight="1">
      <c r="A26" s="516" t="s">
        <v>60</v>
      </c>
      <c r="B26" s="316" t="s">
        <v>762</v>
      </c>
      <c r="C26" s="361" t="s">
        <v>20</v>
      </c>
      <c r="D26" s="459">
        <v>919.6</v>
      </c>
      <c r="E26" s="458"/>
      <c r="F26" s="352">
        <f>ROUND(D26*E26,2)</f>
        <v>0</v>
      </c>
      <c r="G26" s="284"/>
      <c r="H26" s="285"/>
      <c r="I26" s="281"/>
      <c r="J26" s="108"/>
      <c r="K26" s="108"/>
      <c r="L26" s="108"/>
      <c r="M26" s="108"/>
      <c r="N26" s="108"/>
      <c r="O26" s="108"/>
    </row>
    <row r="27" spans="1:15" ht="36" customHeight="1">
      <c r="A27" s="516" t="s">
        <v>63</v>
      </c>
      <c r="B27" s="316" t="s">
        <v>763</v>
      </c>
      <c r="C27" s="361" t="s">
        <v>20</v>
      </c>
      <c r="D27" s="459">
        <v>9.56</v>
      </c>
      <c r="E27" s="458"/>
      <c r="F27" s="352">
        <f t="shared" ref="F27:F30" si="0">ROUND(D27*E27,2)</f>
        <v>0</v>
      </c>
      <c r="G27" s="392"/>
      <c r="H27" s="393"/>
      <c r="I27" s="393"/>
      <c r="J27" s="393"/>
      <c r="K27" s="393"/>
      <c r="L27" s="393"/>
      <c r="M27" s="393"/>
      <c r="N27" s="393"/>
      <c r="O27" s="393"/>
    </row>
    <row r="28" spans="1:15" ht="38.25" customHeight="1">
      <c r="A28" s="516" t="s">
        <v>152</v>
      </c>
      <c r="B28" s="316" t="s">
        <v>764</v>
      </c>
      <c r="C28" s="361" t="s">
        <v>20</v>
      </c>
      <c r="D28" s="459">
        <v>5.15</v>
      </c>
      <c r="E28" s="458"/>
      <c r="F28" s="352">
        <f t="shared" si="0"/>
        <v>0</v>
      </c>
    </row>
    <row r="29" spans="1:15" ht="38.25" customHeight="1">
      <c r="A29" s="516" t="s">
        <v>153</v>
      </c>
      <c r="B29" s="316" t="s">
        <v>765</v>
      </c>
      <c r="C29" s="361" t="s">
        <v>20</v>
      </c>
      <c r="D29" s="459">
        <v>108</v>
      </c>
      <c r="E29" s="458"/>
      <c r="F29" s="352">
        <f t="shared" si="0"/>
        <v>0</v>
      </c>
    </row>
    <row r="30" spans="1:15" ht="39" customHeight="1">
      <c r="A30" s="516" t="s">
        <v>154</v>
      </c>
      <c r="B30" s="316" t="s">
        <v>766</v>
      </c>
      <c r="C30" s="361" t="s">
        <v>20</v>
      </c>
      <c r="D30" s="459">
        <v>76.5</v>
      </c>
      <c r="E30" s="458"/>
      <c r="F30" s="352">
        <f t="shared" si="0"/>
        <v>0</v>
      </c>
    </row>
    <row r="31" spans="1:15" ht="40.5" customHeight="1">
      <c r="A31" s="516" t="s">
        <v>171</v>
      </c>
      <c r="B31" s="316" t="s">
        <v>767</v>
      </c>
      <c r="C31" s="361" t="s">
        <v>20</v>
      </c>
      <c r="D31" s="459">
        <v>73.19</v>
      </c>
      <c r="E31" s="458"/>
      <c r="F31" s="352">
        <f>ROUND(D31*E31,2)</f>
        <v>0</v>
      </c>
    </row>
    <row r="32" spans="1:15" ht="38.25" customHeight="1">
      <c r="A32" s="516" t="s">
        <v>173</v>
      </c>
      <c r="B32" s="316" t="s">
        <v>768</v>
      </c>
      <c r="C32" s="361" t="s">
        <v>20</v>
      </c>
      <c r="D32" s="459">
        <v>231.36</v>
      </c>
      <c r="E32" s="458"/>
      <c r="F32" s="352">
        <f t="shared" ref="F32:F35" si="1">ROUND(D32*E32,2)</f>
        <v>0</v>
      </c>
    </row>
    <row r="33" spans="1:11" ht="38.25" customHeight="1">
      <c r="A33" s="516" t="s">
        <v>174</v>
      </c>
      <c r="B33" s="316" t="s">
        <v>769</v>
      </c>
      <c r="C33" s="361" t="s">
        <v>20</v>
      </c>
      <c r="D33" s="459">
        <v>514.4</v>
      </c>
      <c r="E33" s="458"/>
      <c r="F33" s="352">
        <f t="shared" si="1"/>
        <v>0</v>
      </c>
      <c r="G33" s="380"/>
      <c r="H33" s="282"/>
      <c r="K33" s="394"/>
    </row>
    <row r="34" spans="1:11" ht="38.25" customHeight="1">
      <c r="A34" s="516" t="s">
        <v>175</v>
      </c>
      <c r="B34" s="316" t="s">
        <v>770</v>
      </c>
      <c r="C34" s="361" t="s">
        <v>20</v>
      </c>
      <c r="D34" s="459">
        <v>10.4</v>
      </c>
      <c r="E34" s="458"/>
      <c r="F34" s="352">
        <f t="shared" si="1"/>
        <v>0</v>
      </c>
    </row>
    <row r="35" spans="1:11" ht="44.25" customHeight="1">
      <c r="A35" s="516" t="s">
        <v>205</v>
      </c>
      <c r="B35" s="316" t="s">
        <v>172</v>
      </c>
      <c r="C35" s="361" t="s">
        <v>20</v>
      </c>
      <c r="D35" s="459">
        <v>6</v>
      </c>
      <c r="E35" s="458"/>
      <c r="F35" s="352">
        <f t="shared" si="1"/>
        <v>0</v>
      </c>
    </row>
    <row r="36" spans="1:11" ht="27" customHeight="1">
      <c r="A36" s="1"/>
      <c r="B36" s="100" t="s">
        <v>197</v>
      </c>
      <c r="C36" s="312"/>
      <c r="D36" s="443"/>
      <c r="E36" s="432"/>
      <c r="F36" s="417"/>
    </row>
    <row r="37" spans="1:11">
      <c r="A37" s="18"/>
      <c r="B37" s="13"/>
      <c r="C37" s="78"/>
      <c r="D37" s="442"/>
      <c r="E37" s="60"/>
      <c r="F37" s="426"/>
    </row>
    <row r="38" spans="1:11" s="108" customFormat="1" ht="15" customHeight="1">
      <c r="A38" s="72" t="s">
        <v>31</v>
      </c>
      <c r="B38" s="375" t="s">
        <v>176</v>
      </c>
      <c r="C38" s="35" t="s">
        <v>20</v>
      </c>
      <c r="D38" s="439">
        <f>SUM(D40:D42)</f>
        <v>314.10000000000002</v>
      </c>
      <c r="E38" s="301"/>
      <c r="F38" s="425" t="s">
        <v>40</v>
      </c>
      <c r="G38" s="286"/>
      <c r="H38" s="285"/>
      <c r="I38" s="287"/>
    </row>
    <row r="39" spans="1:11" s="108" customFormat="1" ht="37.15" customHeight="1">
      <c r="A39" s="72"/>
      <c r="B39" s="376" t="s">
        <v>771</v>
      </c>
      <c r="C39" s="377"/>
      <c r="D39" s="444"/>
      <c r="E39" s="317"/>
      <c r="F39" s="427"/>
    </row>
    <row r="40" spans="1:11" ht="39" customHeight="1">
      <c r="A40" s="516" t="s">
        <v>60</v>
      </c>
      <c r="B40" s="316" t="s">
        <v>217</v>
      </c>
      <c r="C40" s="361" t="s">
        <v>20</v>
      </c>
      <c r="D40" s="459">
        <v>98.100000000000009</v>
      </c>
      <c r="E40" s="458"/>
      <c r="F40" s="352">
        <f>ROUND(D40*E40,2)</f>
        <v>0</v>
      </c>
    </row>
    <row r="41" spans="1:11" ht="27" customHeight="1">
      <c r="A41" s="516" t="s">
        <v>63</v>
      </c>
      <c r="B41" s="316" t="s">
        <v>825</v>
      </c>
      <c r="C41" s="361" t="s">
        <v>20</v>
      </c>
      <c r="D41" s="459">
        <v>136</v>
      </c>
      <c r="E41" s="458"/>
      <c r="F41" s="352">
        <f t="shared" ref="F41:F44" si="2">ROUND(D41*E41,2)</f>
        <v>0</v>
      </c>
    </row>
    <row r="42" spans="1:11" ht="48" customHeight="1">
      <c r="A42" s="516" t="s">
        <v>152</v>
      </c>
      <c r="B42" s="316" t="s">
        <v>1120</v>
      </c>
      <c r="C42" s="361" t="s">
        <v>20</v>
      </c>
      <c r="D42" s="459">
        <v>80</v>
      </c>
      <c r="E42" s="458"/>
      <c r="F42" s="352">
        <f t="shared" si="2"/>
        <v>0</v>
      </c>
    </row>
    <row r="43" spans="1:11">
      <c r="A43" s="554"/>
      <c r="B43" s="13"/>
      <c r="C43" s="78"/>
      <c r="D43" s="442"/>
      <c r="E43" s="60"/>
      <c r="F43" s="407"/>
    </row>
    <row r="44" spans="1:11" s="108" customFormat="1" ht="15" customHeight="1">
      <c r="A44" s="516" t="s">
        <v>32</v>
      </c>
      <c r="B44" s="375" t="s">
        <v>198</v>
      </c>
      <c r="C44" s="361" t="s">
        <v>17</v>
      </c>
      <c r="D44" s="459">
        <v>50</v>
      </c>
      <c r="E44" s="458"/>
      <c r="F44" s="352">
        <f t="shared" si="2"/>
        <v>0</v>
      </c>
      <c r="G44" s="288"/>
      <c r="H44" s="289"/>
    </row>
    <row r="45" spans="1:11" s="108" customFormat="1" ht="33.75">
      <c r="A45" s="516"/>
      <c r="B45" s="376" t="s">
        <v>772</v>
      </c>
      <c r="C45" s="377"/>
      <c r="D45" s="444"/>
      <c r="E45" s="317"/>
      <c r="F45" s="427"/>
    </row>
    <row r="46" spans="1:11">
      <c r="A46" s="72"/>
      <c r="B46" s="361"/>
      <c r="C46" s="361"/>
      <c r="D46" s="441"/>
      <c r="E46" s="352"/>
      <c r="F46" s="407"/>
      <c r="G46" s="290"/>
    </row>
    <row r="47" spans="1:11" s="108" customFormat="1" ht="15" customHeight="1">
      <c r="A47" s="72" t="s">
        <v>53</v>
      </c>
      <c r="B47" s="375" t="s">
        <v>59</v>
      </c>
      <c r="C47" s="361"/>
      <c r="D47" s="441"/>
      <c r="E47" s="352"/>
      <c r="F47" s="407"/>
    </row>
    <row r="48" spans="1:11" ht="38.25" customHeight="1">
      <c r="A48" s="72"/>
      <c r="B48" s="378" t="s">
        <v>773</v>
      </c>
      <c r="C48" s="361"/>
      <c r="D48" s="441"/>
      <c r="E48" s="352"/>
      <c r="F48" s="407"/>
    </row>
    <row r="49" spans="1:110" ht="39.75" customHeight="1">
      <c r="A49" s="516" t="s">
        <v>199</v>
      </c>
      <c r="B49" s="56" t="s">
        <v>169</v>
      </c>
      <c r="C49" s="35" t="s">
        <v>20</v>
      </c>
      <c r="D49" s="459">
        <v>20.200000000000003</v>
      </c>
      <c r="E49" s="458"/>
      <c r="F49" s="352">
        <f>ROUND(E49*D49,2)</f>
        <v>0</v>
      </c>
      <c r="G49" s="395"/>
    </row>
    <row r="50" spans="1:110" s="102" customFormat="1" ht="12.75">
      <c r="A50" s="72"/>
      <c r="B50" s="98"/>
      <c r="C50" s="35"/>
      <c r="D50" s="439"/>
      <c r="E50" s="352"/>
      <c r="F50" s="428"/>
      <c r="G50" s="101"/>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row>
    <row r="51" spans="1:110" s="108" customFormat="1" ht="15" customHeight="1">
      <c r="A51" s="72" t="s">
        <v>170</v>
      </c>
      <c r="B51" s="375" t="s">
        <v>155</v>
      </c>
      <c r="C51" s="35" t="s">
        <v>17</v>
      </c>
      <c r="D51" s="103">
        <f>5175.8+493.6</f>
        <v>5669.4000000000005</v>
      </c>
      <c r="E51" s="352"/>
      <c r="F51" s="425" t="s">
        <v>40</v>
      </c>
      <c r="G51" s="291"/>
      <c r="H51" s="291"/>
      <c r="I51" s="287"/>
    </row>
    <row r="52" spans="1:110" ht="63" customHeight="1">
      <c r="A52" s="72"/>
      <c r="B52" s="842" t="s">
        <v>774</v>
      </c>
      <c r="C52" s="842"/>
      <c r="D52" s="842"/>
      <c r="E52" s="842"/>
      <c r="F52" s="842"/>
      <c r="G52" s="290"/>
    </row>
    <row r="53" spans="1:110" ht="52.5" customHeight="1">
      <c r="A53" s="72"/>
      <c r="B53" s="842" t="s">
        <v>166</v>
      </c>
      <c r="C53" s="842"/>
      <c r="D53" s="842"/>
      <c r="E53" s="842"/>
      <c r="F53" s="842"/>
      <c r="G53" s="290"/>
    </row>
    <row r="54" spans="1:110" ht="42.75" customHeight="1">
      <c r="A54" s="72"/>
      <c r="B54" s="844" t="s">
        <v>820</v>
      </c>
      <c r="C54" s="844"/>
      <c r="D54" s="844"/>
      <c r="E54" s="844"/>
      <c r="F54" s="844"/>
      <c r="G54" s="396"/>
    </row>
    <row r="55" spans="1:110" s="102" customFormat="1" ht="39" customHeight="1">
      <c r="A55" s="516" t="s">
        <v>944</v>
      </c>
      <c r="B55" s="369" t="s">
        <v>775</v>
      </c>
      <c r="C55" s="35" t="s">
        <v>20</v>
      </c>
      <c r="D55" s="459">
        <f>ROUND(5175.8*0.02,2)</f>
        <v>103.52</v>
      </c>
      <c r="E55" s="458"/>
      <c r="F55" s="352">
        <f>ROUND(E55*D55,2)</f>
        <v>0</v>
      </c>
      <c r="G55" s="397"/>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row>
    <row r="56" spans="1:110" s="102" customFormat="1" ht="49.5" customHeight="1">
      <c r="A56" s="516" t="s">
        <v>831</v>
      </c>
      <c r="B56" s="369" t="s">
        <v>790</v>
      </c>
      <c r="C56" s="35" t="s">
        <v>20</v>
      </c>
      <c r="D56" s="459">
        <f>ROUND((493.6+201)*0.02,2)</f>
        <v>13.89</v>
      </c>
      <c r="E56" s="458"/>
      <c r="F56" s="352">
        <f t="shared" ref="F56:F66" si="3">ROUND(E56*D56,2)</f>
        <v>0</v>
      </c>
      <c r="G56" s="397"/>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row>
    <row r="57" spans="1:110" s="102" customFormat="1" ht="17.25" customHeight="1">
      <c r="A57" s="516" t="s">
        <v>973</v>
      </c>
      <c r="B57" s="369" t="s">
        <v>776</v>
      </c>
      <c r="C57" s="35" t="s">
        <v>20</v>
      </c>
      <c r="D57" s="459">
        <v>1133.8800000000001</v>
      </c>
      <c r="E57" s="458"/>
      <c r="F57" s="352">
        <f t="shared" si="3"/>
        <v>0</v>
      </c>
      <c r="G57" s="398"/>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row>
    <row r="58" spans="1:110" s="102" customFormat="1" ht="25.5" customHeight="1">
      <c r="A58" s="516" t="s">
        <v>974</v>
      </c>
      <c r="B58" s="369" t="s">
        <v>777</v>
      </c>
      <c r="C58" s="35" t="s">
        <v>20</v>
      </c>
      <c r="D58" s="459">
        <v>1700.8200000000002</v>
      </c>
      <c r="E58" s="458"/>
      <c r="F58" s="352">
        <f t="shared" si="3"/>
        <v>0</v>
      </c>
      <c r="G58" s="292"/>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row>
    <row r="59" spans="1:110" s="102" customFormat="1" ht="26.25" customHeight="1">
      <c r="A59" s="516" t="s">
        <v>975</v>
      </c>
      <c r="B59" s="369" t="s">
        <v>778</v>
      </c>
      <c r="C59" s="35" t="s">
        <v>17</v>
      </c>
      <c r="D59" s="459">
        <v>5669.4000000000005</v>
      </c>
      <c r="E59" s="458"/>
      <c r="F59" s="352">
        <f t="shared" si="3"/>
        <v>0</v>
      </c>
      <c r="G59" s="101"/>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row>
    <row r="60" spans="1:110" s="102" customFormat="1" ht="27" customHeight="1">
      <c r="A60" s="516" t="s">
        <v>976</v>
      </c>
      <c r="B60" s="369" t="s">
        <v>779</v>
      </c>
      <c r="C60" s="35" t="s">
        <v>17</v>
      </c>
      <c r="D60" s="459">
        <v>5870.4000000000005</v>
      </c>
      <c r="E60" s="458"/>
      <c r="F60" s="352">
        <f t="shared" si="3"/>
        <v>0</v>
      </c>
      <c r="G60" s="292"/>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row>
    <row r="61" spans="1:110" s="102" customFormat="1" ht="22.5">
      <c r="A61" s="72"/>
      <c r="B61" s="98" t="s">
        <v>159</v>
      </c>
      <c r="C61" s="35"/>
      <c r="D61" s="439"/>
      <c r="E61" s="352"/>
      <c r="F61" s="428"/>
      <c r="G61" s="101"/>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row>
    <row r="62" spans="1:110" s="102" customFormat="1" ht="12.75">
      <c r="A62" s="72"/>
      <c r="B62" s="98"/>
      <c r="C62" s="35"/>
      <c r="D62" s="439"/>
      <c r="E62" s="352"/>
      <c r="F62" s="428"/>
      <c r="G62" s="101"/>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row>
    <row r="63" spans="1:110" s="102" customFormat="1" ht="12.75">
      <c r="A63" s="72" t="s">
        <v>195</v>
      </c>
      <c r="B63" s="104" t="s">
        <v>206</v>
      </c>
      <c r="C63" s="35" t="s">
        <v>17</v>
      </c>
      <c r="D63" s="459">
        <v>50</v>
      </c>
      <c r="E63" s="458"/>
      <c r="F63" s="352">
        <f t="shared" si="3"/>
        <v>0</v>
      </c>
      <c r="G63" s="101"/>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row>
    <row r="64" spans="1:110" s="102" customFormat="1" ht="65.25" customHeight="1">
      <c r="A64" s="72"/>
      <c r="B64" s="369" t="s">
        <v>875</v>
      </c>
      <c r="C64" s="35"/>
      <c r="D64" s="439"/>
      <c r="E64" s="301"/>
      <c r="F64" s="428"/>
      <c r="G64" s="101"/>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row>
    <row r="65" spans="1:110" s="102" customFormat="1" ht="12.75">
      <c r="A65" s="72"/>
      <c r="C65" s="35"/>
      <c r="D65" s="439"/>
      <c r="E65" s="301"/>
      <c r="F65" s="428"/>
      <c r="G65" s="101"/>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row>
    <row r="66" spans="1:110" s="102" customFormat="1">
      <c r="A66" s="72" t="s">
        <v>200</v>
      </c>
      <c r="B66" s="104" t="s">
        <v>207</v>
      </c>
      <c r="C66" s="35" t="s">
        <v>17</v>
      </c>
      <c r="D66" s="459">
        <v>185</v>
      </c>
      <c r="E66" s="458"/>
      <c r="F66" s="352">
        <f t="shared" si="3"/>
        <v>0</v>
      </c>
      <c r="G66" s="293"/>
      <c r="H66" s="282"/>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row>
    <row r="67" spans="1:110" s="102" customFormat="1" ht="72.75" customHeight="1">
      <c r="A67" s="72"/>
      <c r="B67" s="369" t="s">
        <v>968</v>
      </c>
      <c r="C67" s="35"/>
      <c r="D67" s="439"/>
      <c r="E67" s="301"/>
      <c r="F67" s="428"/>
      <c r="G67" s="101"/>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29"/>
      <c r="CC67" s="29"/>
      <c r="CD67" s="29"/>
      <c r="CE67" s="29"/>
      <c r="CF67" s="29"/>
      <c r="CG67" s="29"/>
      <c r="CH67" s="29"/>
      <c r="CI67" s="29"/>
      <c r="CJ67" s="29"/>
      <c r="CK67" s="29"/>
      <c r="CL67" s="29"/>
      <c r="CM67" s="29"/>
      <c r="CN67" s="29"/>
      <c r="CO67" s="29"/>
      <c r="CP67" s="29"/>
      <c r="CQ67" s="29"/>
      <c r="CR67" s="29"/>
      <c r="CS67" s="29"/>
      <c r="CT67" s="29"/>
      <c r="CU67" s="29"/>
      <c r="CV67" s="29"/>
      <c r="CW67" s="29"/>
      <c r="CX67" s="29"/>
      <c r="CY67" s="29"/>
      <c r="CZ67" s="29"/>
      <c r="DA67" s="29"/>
      <c r="DB67" s="29"/>
      <c r="DC67" s="29"/>
      <c r="DD67" s="29"/>
      <c r="DE67" s="29"/>
      <c r="DF67" s="29"/>
    </row>
    <row r="68" spans="1:110">
      <c r="A68" s="72"/>
      <c r="B68" s="361"/>
      <c r="C68" s="361"/>
      <c r="D68" s="441"/>
      <c r="E68" s="352"/>
      <c r="F68" s="407"/>
      <c r="G68" s="290"/>
    </row>
    <row r="69" spans="1:110" s="108" customFormat="1" ht="15" customHeight="1">
      <c r="A69" s="72" t="s">
        <v>201</v>
      </c>
      <c r="B69" s="375" t="s">
        <v>780</v>
      </c>
      <c r="C69" s="35"/>
      <c r="D69" s="439"/>
      <c r="E69" s="301"/>
      <c r="F69" s="428"/>
      <c r="G69" s="294"/>
      <c r="H69" s="294"/>
      <c r="I69" s="289"/>
    </row>
    <row r="70" spans="1:110" ht="28.5" customHeight="1">
      <c r="A70" s="72"/>
      <c r="B70" s="842" t="s">
        <v>565</v>
      </c>
      <c r="C70" s="842"/>
      <c r="D70" s="842"/>
      <c r="E70" s="842"/>
      <c r="F70" s="842"/>
      <c r="G70" s="290"/>
    </row>
    <row r="71" spans="1:110" ht="30.75" customHeight="1">
      <c r="A71" s="72"/>
      <c r="B71" s="842" t="s">
        <v>168</v>
      </c>
      <c r="C71" s="842"/>
      <c r="D71" s="842"/>
      <c r="E71" s="842"/>
      <c r="F71" s="842"/>
      <c r="G71" s="290"/>
    </row>
    <row r="72" spans="1:110" ht="26.25" customHeight="1">
      <c r="A72" s="516" t="s">
        <v>969</v>
      </c>
      <c r="B72" s="370" t="s">
        <v>781</v>
      </c>
      <c r="C72" s="35" t="s">
        <v>20</v>
      </c>
      <c r="D72" s="459">
        <v>433.5</v>
      </c>
      <c r="E72" s="458"/>
      <c r="F72" s="352">
        <f>ROUND(E72*D72,2)</f>
        <v>0</v>
      </c>
      <c r="G72" s="290"/>
      <c r="H72" s="399"/>
    </row>
    <row r="73" spans="1:110">
      <c r="A73" s="516" t="s">
        <v>970</v>
      </c>
      <c r="B73" s="56" t="s">
        <v>782</v>
      </c>
      <c r="C73" s="35" t="s">
        <v>20</v>
      </c>
      <c r="D73" s="459">
        <v>433.5</v>
      </c>
      <c r="E73" s="458"/>
      <c r="F73" s="352">
        <f t="shared" ref="F73:F75" si="4">ROUND(E73*D73,2)</f>
        <v>0</v>
      </c>
      <c r="G73" s="400"/>
      <c r="H73" s="383"/>
      <c r="I73" s="383"/>
      <c r="J73" s="383"/>
      <c r="K73" s="383"/>
      <c r="L73" s="383"/>
      <c r="M73" s="383"/>
      <c r="N73" s="383"/>
    </row>
    <row r="74" spans="1:110" ht="26.25" customHeight="1">
      <c r="A74" s="516" t="s">
        <v>971</v>
      </c>
      <c r="B74" s="370" t="s">
        <v>783</v>
      </c>
      <c r="C74" s="35" t="s">
        <v>17</v>
      </c>
      <c r="D74" s="459">
        <v>1445</v>
      </c>
      <c r="E74" s="458"/>
      <c r="F74" s="352">
        <f t="shared" si="4"/>
        <v>0</v>
      </c>
      <c r="G74" s="400"/>
      <c r="H74" s="383"/>
      <c r="I74" s="383"/>
      <c r="J74" s="383"/>
      <c r="K74" s="383"/>
      <c r="L74" s="383"/>
      <c r="M74" s="383"/>
      <c r="N74" s="383"/>
    </row>
    <row r="75" spans="1:110">
      <c r="A75" s="516" t="s">
        <v>972</v>
      </c>
      <c r="B75" s="370" t="s">
        <v>784</v>
      </c>
      <c r="C75" s="35" t="s">
        <v>17</v>
      </c>
      <c r="D75" s="459">
        <v>1445</v>
      </c>
      <c r="E75" s="458"/>
      <c r="F75" s="352">
        <f t="shared" si="4"/>
        <v>0</v>
      </c>
      <c r="G75" s="299"/>
    </row>
    <row r="76" spans="1:110">
      <c r="A76" s="560"/>
      <c r="B76" s="322"/>
      <c r="C76" s="368"/>
      <c r="D76" s="446"/>
      <c r="E76" s="433"/>
      <c r="F76" s="429"/>
      <c r="G76" s="329"/>
    </row>
    <row r="77" spans="1:110">
      <c r="A77" s="72" t="s">
        <v>208</v>
      </c>
      <c r="B77" s="379" t="s">
        <v>821</v>
      </c>
      <c r="C77" s="371"/>
      <c r="D77" s="447"/>
      <c r="E77" s="433"/>
      <c r="F77" s="419"/>
      <c r="G77" s="295"/>
      <c r="H77" s="295"/>
      <c r="I77" s="296"/>
      <c r="J77" s="296"/>
    </row>
    <row r="78" spans="1:110" ht="28.5" customHeight="1">
      <c r="A78" s="72"/>
      <c r="B78" s="843" t="s">
        <v>822</v>
      </c>
      <c r="C78" s="843"/>
      <c r="D78" s="843"/>
      <c r="E78" s="843"/>
      <c r="F78" s="843"/>
    </row>
    <row r="79" spans="1:110" ht="90">
      <c r="A79" s="516" t="s">
        <v>209</v>
      </c>
      <c r="B79" s="319" t="s">
        <v>823</v>
      </c>
      <c r="C79" s="35" t="s">
        <v>17</v>
      </c>
      <c r="D79" s="459">
        <v>428.9</v>
      </c>
      <c r="E79" s="458"/>
      <c r="F79" s="352">
        <f>ROUND(E79*D79,2)</f>
        <v>0</v>
      </c>
      <c r="G79" s="384"/>
      <c r="H79" s="383"/>
      <c r="I79" s="383"/>
      <c r="J79" s="383"/>
      <c r="K79" s="383"/>
      <c r="L79" s="383"/>
      <c r="M79" s="383"/>
      <c r="N79" s="383"/>
      <c r="O79" s="383"/>
    </row>
    <row r="80" spans="1:110" ht="96.75" customHeight="1">
      <c r="A80" s="516" t="s">
        <v>210</v>
      </c>
      <c r="B80" s="319" t="s">
        <v>824</v>
      </c>
      <c r="C80" s="35" t="s">
        <v>17</v>
      </c>
      <c r="D80" s="459">
        <v>175</v>
      </c>
      <c r="E80" s="458"/>
      <c r="F80" s="352">
        <f>ROUND(E80*D80,2)</f>
        <v>0</v>
      </c>
    </row>
    <row r="81" spans="1:110" s="102" customFormat="1" ht="12.75">
      <c r="A81" s="72"/>
      <c r="B81" s="98"/>
      <c r="C81" s="35"/>
      <c r="D81" s="439"/>
      <c r="E81" s="301"/>
      <c r="F81" s="428"/>
      <c r="G81" s="101"/>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row>
    <row r="82" spans="1:110" s="108" customFormat="1" ht="15" customHeight="1">
      <c r="A82" s="72" t="s">
        <v>211</v>
      </c>
      <c r="B82" s="375" t="s">
        <v>202</v>
      </c>
      <c r="C82" s="35" t="s">
        <v>17</v>
      </c>
      <c r="D82" s="439">
        <v>26</v>
      </c>
      <c r="E82" s="301"/>
      <c r="F82" s="425" t="s">
        <v>40</v>
      </c>
      <c r="G82" s="291"/>
      <c r="H82" s="291"/>
    </row>
    <row r="83" spans="1:110" ht="51" customHeight="1">
      <c r="A83" s="72"/>
      <c r="B83" s="56" t="s">
        <v>785</v>
      </c>
      <c r="C83" s="36"/>
      <c r="D83" s="445"/>
      <c r="E83" s="301"/>
      <c r="F83" s="421"/>
      <c r="G83" s="290"/>
    </row>
    <row r="84" spans="1:110" s="102" customFormat="1" ht="27.75" customHeight="1">
      <c r="A84" s="516" t="s">
        <v>977</v>
      </c>
      <c r="B84" s="369" t="s">
        <v>786</v>
      </c>
      <c r="C84" s="35" t="s">
        <v>17</v>
      </c>
      <c r="D84" s="459">
        <v>26</v>
      </c>
      <c r="E84" s="458"/>
      <c r="F84" s="352">
        <f>ROUND(E84*D84,2)</f>
        <v>0</v>
      </c>
      <c r="G84" s="298"/>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row>
    <row r="85" spans="1:110" s="102" customFormat="1" ht="12.75">
      <c r="A85" s="516" t="s">
        <v>978</v>
      </c>
      <c r="B85" s="98" t="s">
        <v>204</v>
      </c>
      <c r="C85" s="35" t="s">
        <v>17</v>
      </c>
      <c r="D85" s="459">
        <v>26</v>
      </c>
      <c r="E85" s="458"/>
      <c r="F85" s="352">
        <f t="shared" ref="F85:F90" si="5">ROUND(E85*D85,2)</f>
        <v>0</v>
      </c>
      <c r="G85" s="101"/>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29"/>
      <c r="CS85" s="29"/>
      <c r="CT85" s="29"/>
      <c r="CU85" s="29"/>
      <c r="CV85" s="29"/>
      <c r="CW85" s="29"/>
      <c r="CX85" s="29"/>
      <c r="CY85" s="29"/>
      <c r="CZ85" s="29"/>
      <c r="DA85" s="29"/>
      <c r="DB85" s="29"/>
      <c r="DC85" s="29"/>
      <c r="DD85" s="29"/>
      <c r="DE85" s="29"/>
      <c r="DF85" s="29"/>
    </row>
    <row r="86" spans="1:110" s="102" customFormat="1" ht="12.75">
      <c r="A86" s="516" t="s">
        <v>979</v>
      </c>
      <c r="B86" s="98" t="s">
        <v>203</v>
      </c>
      <c r="C86" s="35" t="s">
        <v>17</v>
      </c>
      <c r="D86" s="459">
        <v>1.56</v>
      </c>
      <c r="E86" s="458"/>
      <c r="F86" s="352">
        <f t="shared" si="5"/>
        <v>0</v>
      </c>
      <c r="G86" s="101"/>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row>
    <row r="87" spans="1:110" s="102" customFormat="1" ht="12.75">
      <c r="A87" s="516" t="s">
        <v>980</v>
      </c>
      <c r="B87" s="98" t="s">
        <v>157</v>
      </c>
      <c r="C87" s="35" t="s">
        <v>20</v>
      </c>
      <c r="D87" s="459">
        <v>5.2</v>
      </c>
      <c r="E87" s="458"/>
      <c r="F87" s="352">
        <f t="shared" si="5"/>
        <v>0</v>
      </c>
      <c r="G87" s="292"/>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9"/>
      <c r="DE87" s="29"/>
      <c r="DF87" s="29"/>
    </row>
    <row r="88" spans="1:110" s="102" customFormat="1" ht="25.5" customHeight="1">
      <c r="A88" s="516" t="s">
        <v>981</v>
      </c>
      <c r="B88" s="98" t="s">
        <v>192</v>
      </c>
      <c r="C88" s="35" t="s">
        <v>20</v>
      </c>
      <c r="D88" s="459">
        <v>7.8</v>
      </c>
      <c r="E88" s="458"/>
      <c r="F88" s="352">
        <f t="shared" si="5"/>
        <v>0</v>
      </c>
      <c r="G88" s="101"/>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row>
    <row r="89" spans="1:110" s="102" customFormat="1" ht="22.5">
      <c r="A89" s="516" t="s">
        <v>982</v>
      </c>
      <c r="B89" s="98" t="s">
        <v>158</v>
      </c>
      <c r="C89" s="35" t="s">
        <v>17</v>
      </c>
      <c r="D89" s="459">
        <v>26</v>
      </c>
      <c r="E89" s="458"/>
      <c r="F89" s="352">
        <f t="shared" si="5"/>
        <v>0</v>
      </c>
      <c r="G89" s="101"/>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row>
    <row r="90" spans="1:110" s="102" customFormat="1" ht="22.5">
      <c r="A90" s="516" t="s">
        <v>983</v>
      </c>
      <c r="B90" s="98" t="s">
        <v>167</v>
      </c>
      <c r="C90" s="35" t="s">
        <v>17</v>
      </c>
      <c r="D90" s="459">
        <v>26</v>
      </c>
      <c r="E90" s="458"/>
      <c r="F90" s="352">
        <f t="shared" si="5"/>
        <v>0</v>
      </c>
      <c r="G90" s="101"/>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row>
    <row r="91" spans="1:110">
      <c r="A91" s="23"/>
      <c r="B91" s="372"/>
      <c r="C91" s="373"/>
      <c r="D91" s="448"/>
      <c r="E91" s="352"/>
      <c r="F91" s="430"/>
    </row>
    <row r="92" spans="1:110" s="108" customFormat="1" ht="15" customHeight="1">
      <c r="A92" s="72" t="s">
        <v>212</v>
      </c>
      <c r="B92" s="375" t="s">
        <v>58</v>
      </c>
      <c r="C92" s="361" t="s">
        <v>20</v>
      </c>
      <c r="D92" s="459">
        <f>D23-D38</f>
        <v>720.45999999999992</v>
      </c>
      <c r="E92" s="458"/>
      <c r="F92" s="352">
        <f>ROUND(D92*E92,2)</f>
        <v>0</v>
      </c>
      <c r="G92" s="297"/>
    </row>
    <row r="93" spans="1:110" ht="39.75" customHeight="1">
      <c r="A93" s="72"/>
      <c r="B93" s="361" t="s">
        <v>796</v>
      </c>
      <c r="C93" s="361"/>
      <c r="D93" s="441"/>
      <c r="E93" s="352"/>
      <c r="F93" s="407"/>
      <c r="G93" s="299"/>
    </row>
    <row r="94" spans="1:110">
      <c r="A94" s="72"/>
      <c r="B94" s="361"/>
      <c r="C94" s="374"/>
      <c r="D94" s="441"/>
      <c r="E94" s="352"/>
      <c r="F94" s="407"/>
      <c r="G94" s="290"/>
    </row>
    <row r="95" spans="1:110" ht="15.75" thickBot="1">
      <c r="A95" s="51"/>
      <c r="B95" s="52" t="s">
        <v>36</v>
      </c>
      <c r="C95" s="53"/>
      <c r="D95" s="449"/>
      <c r="E95" s="434"/>
      <c r="F95" s="431">
        <f>SUM(F23:F93)</f>
        <v>0</v>
      </c>
    </row>
    <row r="96" spans="1:110" s="29" customFormat="1" ht="14.45" customHeight="1" thickTop="1">
      <c r="A96" s="35"/>
      <c r="B96" s="56"/>
      <c r="C96" s="36"/>
      <c r="D96" s="450"/>
      <c r="E96" s="307"/>
      <c r="F96" s="421"/>
    </row>
    <row r="97" spans="1:6" s="39" customFormat="1" ht="14.45" customHeight="1">
      <c r="A97" s="37"/>
      <c r="B97" s="322"/>
      <c r="C97" s="36"/>
      <c r="D97" s="450"/>
      <c r="E97" s="301"/>
      <c r="F97" s="421"/>
    </row>
    <row r="98" spans="1:6">
      <c r="B98" s="309"/>
      <c r="C98" s="310"/>
      <c r="D98" s="451"/>
      <c r="E98" s="435"/>
      <c r="F98" s="422"/>
    </row>
  </sheetData>
  <mergeCells count="15">
    <mergeCell ref="A14:F14"/>
    <mergeCell ref="A16:F16"/>
    <mergeCell ref="A18:F18"/>
    <mergeCell ref="A6:F6"/>
    <mergeCell ref="A7:F7"/>
    <mergeCell ref="A8:F8"/>
    <mergeCell ref="A9:F9"/>
    <mergeCell ref="A10:F10"/>
    <mergeCell ref="A12:F12"/>
    <mergeCell ref="B70:F70"/>
    <mergeCell ref="B71:F71"/>
    <mergeCell ref="B78:F78"/>
    <mergeCell ref="B52:F52"/>
    <mergeCell ref="B53:F53"/>
    <mergeCell ref="B54:F54"/>
  </mergeCells>
  <phoneticPr fontId="45" type="noConversion"/>
  <pageMargins left="0.70866141732283472" right="0.70866141732283472" top="0.74803149606299213" bottom="0.74803149606299213" header="0.31496062992125984" footer="0.31496062992125984"/>
  <pageSetup paperSize="9" scale="91" fitToHeight="0" orientation="portrait" r:id="rId1"/>
  <headerFooter>
    <oddHeader>&amp;L&amp;"Calibri,Običajno"&amp;10PRENOVA MESTNEGA PARKA MURSKA SOBOTA&amp;R&amp;10&amp;A</oddHeader>
    <oddFooter>&amp;L&amp;10MESTNA OBČINA MURSKA SOBOTA&amp;R&amp;10&amp;P OD &amp;N</oddFooter>
  </headerFooter>
  <rowBreaks count="3" manualBreakCount="3">
    <brk id="20" max="16383" man="1"/>
    <brk id="46" max="16383" man="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02304-E8B9-4070-9947-2E59BAA6DA3F}">
  <sheetPr codeName="List5">
    <tabColor rgb="FF92D050"/>
  </sheetPr>
  <dimension ref="A1:DF31"/>
  <sheetViews>
    <sheetView view="pageBreakPreview" topLeftCell="A21" zoomScaleNormal="100" zoomScaleSheetLayoutView="100" workbookViewId="0">
      <selection activeCell="E27" sqref="E27"/>
    </sheetView>
  </sheetViews>
  <sheetFormatPr defaultColWidth="8.85546875" defaultRowHeight="15"/>
  <cols>
    <col min="1" max="1" width="5.28515625" customWidth="1"/>
    <col min="2" max="2" width="51.7109375" customWidth="1"/>
    <col min="3" max="3" width="5.85546875" style="96" customWidth="1"/>
    <col min="4" max="4" width="8.85546875" style="423" customWidth="1"/>
    <col min="5" max="5" width="10.42578125" style="45" customWidth="1"/>
    <col min="6" max="6" width="12.7109375" style="45" customWidth="1"/>
    <col min="7" max="7" width="11.5703125" customWidth="1"/>
    <col min="8" max="8" width="11.85546875" customWidth="1"/>
  </cols>
  <sheetData>
    <row r="1" spans="1:110">
      <c r="B1" s="309"/>
      <c r="C1" s="310"/>
      <c r="D1" s="422"/>
      <c r="E1" s="311"/>
      <c r="F1" s="311"/>
    </row>
    <row r="2" spans="1:110" s="28" customFormat="1" ht="12.75">
      <c r="A2" s="37">
        <v>3</v>
      </c>
      <c r="B2" s="38" t="s">
        <v>52</v>
      </c>
      <c r="C2" s="46"/>
      <c r="D2" s="453"/>
      <c r="E2" s="48"/>
      <c r="F2" s="49"/>
    </row>
    <row r="3" spans="1:110" s="28" customFormat="1" ht="12.75">
      <c r="A3" s="37"/>
      <c r="B3" s="38"/>
      <c r="C3" s="46"/>
      <c r="D3" s="453"/>
      <c r="E3" s="48"/>
      <c r="F3" s="49"/>
    </row>
    <row r="4" spans="1:110">
      <c r="A4" s="550" t="s">
        <v>5</v>
      </c>
      <c r="C4" s="312"/>
      <c r="D4" s="417"/>
      <c r="E4" s="314"/>
      <c r="F4" s="313"/>
    </row>
    <row r="5" spans="1:110">
      <c r="A5" s="1"/>
      <c r="B5" s="315"/>
      <c r="C5" s="312"/>
      <c r="D5" s="417"/>
      <c r="E5" s="314"/>
      <c r="F5" s="313"/>
    </row>
    <row r="6" spans="1:110" s="28" customFormat="1" ht="160.5" customHeight="1">
      <c r="A6" s="842" t="s">
        <v>984</v>
      </c>
      <c r="B6" s="842"/>
      <c r="C6" s="842"/>
      <c r="D6" s="842"/>
      <c r="E6" s="842"/>
      <c r="F6" s="842"/>
    </row>
    <row r="7" spans="1:110">
      <c r="A7" s="548"/>
      <c r="B7" s="548"/>
      <c r="C7" s="548"/>
      <c r="D7" s="548"/>
      <c r="E7" s="548"/>
      <c r="F7" s="548"/>
    </row>
    <row r="8" spans="1:110" s="39" customFormat="1" ht="22.5">
      <c r="A8" s="563" t="s">
        <v>954</v>
      </c>
      <c r="B8" s="564" t="s">
        <v>16</v>
      </c>
      <c r="C8" s="564" t="s">
        <v>956</v>
      </c>
      <c r="D8" s="565" t="s">
        <v>273</v>
      </c>
      <c r="E8" s="566" t="s">
        <v>957</v>
      </c>
      <c r="F8" s="566" t="s">
        <v>955</v>
      </c>
    </row>
    <row r="9" spans="1:110" s="29" customFormat="1" ht="13.9" customHeight="1">
      <c r="A9" s="124"/>
      <c r="B9" s="316"/>
      <c r="C9" s="316"/>
      <c r="D9" s="418"/>
      <c r="E9" s="317"/>
      <c r="F9" s="317"/>
    </row>
    <row r="10" spans="1:110" s="102" customFormat="1" ht="12.75">
      <c r="A10" s="72" t="s">
        <v>61</v>
      </c>
      <c r="B10" s="104" t="s">
        <v>71</v>
      </c>
      <c r="C10" s="39"/>
      <c r="D10" s="304"/>
      <c r="E10" s="302"/>
      <c r="F10" s="302"/>
      <c r="G10" s="101"/>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row>
    <row r="11" spans="1:110" s="29" customFormat="1" ht="12.75">
      <c r="A11" s="72"/>
      <c r="B11" s="98"/>
      <c r="C11" s="36"/>
      <c r="D11" s="304"/>
      <c r="E11" s="303"/>
      <c r="F11" s="34"/>
    </row>
    <row r="12" spans="1:110" s="29" customFormat="1" ht="33.75">
      <c r="A12" s="72" t="s">
        <v>142</v>
      </c>
      <c r="B12" s="56" t="s">
        <v>876</v>
      </c>
      <c r="C12" s="35" t="s">
        <v>20</v>
      </c>
      <c r="D12" s="459">
        <v>9.02</v>
      </c>
      <c r="E12" s="458"/>
      <c r="F12" s="352">
        <f>ROUND(E12*D12,2)</f>
        <v>0</v>
      </c>
    </row>
    <row r="13" spans="1:110" s="39" customFormat="1" ht="14.1" customHeight="1">
      <c r="A13" s="72"/>
      <c r="B13" s="305"/>
      <c r="C13" s="306"/>
      <c r="D13" s="428"/>
      <c r="E13" s="301"/>
      <c r="F13" s="301"/>
    </row>
    <row r="14" spans="1:110" s="102" customFormat="1" ht="12.75">
      <c r="A14" s="300" t="s">
        <v>62</v>
      </c>
      <c r="B14" s="104" t="s">
        <v>144</v>
      </c>
      <c r="C14" s="39"/>
      <c r="D14" s="304"/>
      <c r="E14" s="302"/>
      <c r="F14" s="302"/>
      <c r="G14" s="101"/>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row>
    <row r="15" spans="1:110" s="102" customFormat="1" ht="95.25" customHeight="1">
      <c r="A15" s="72"/>
      <c r="B15" s="100" t="s">
        <v>145</v>
      </c>
      <c r="C15" s="39"/>
      <c r="D15" s="304"/>
      <c r="E15" s="302"/>
      <c r="F15" s="302"/>
      <c r="G15" s="101"/>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row>
    <row r="16" spans="1:110" s="39" customFormat="1" ht="14.1" customHeight="1">
      <c r="A16" s="72" t="s">
        <v>148</v>
      </c>
      <c r="B16" s="318" t="s">
        <v>143</v>
      </c>
      <c r="C16" s="306"/>
      <c r="D16" s="428"/>
      <c r="E16" s="301"/>
      <c r="F16" s="86"/>
    </row>
    <row r="17" spans="1:110" s="39" customFormat="1" ht="51.6" customHeight="1">
      <c r="A17" s="122"/>
      <c r="B17" s="308" t="s">
        <v>726</v>
      </c>
      <c r="C17" s="35" t="s">
        <v>20</v>
      </c>
      <c r="D17" s="459">
        <v>2.11</v>
      </c>
      <c r="E17" s="458"/>
      <c r="F17" s="352">
        <f>ROUND(E17*D17,2)</f>
        <v>0</v>
      </c>
    </row>
    <row r="18" spans="1:110" s="39" customFormat="1" ht="14.1" customHeight="1">
      <c r="A18" s="72" t="s">
        <v>149</v>
      </c>
      <c r="B18" s="305" t="s">
        <v>147</v>
      </c>
      <c r="C18" s="306"/>
      <c r="D18" s="428"/>
      <c r="E18" s="301"/>
      <c r="F18" s="86"/>
    </row>
    <row r="19" spans="1:110" s="39" customFormat="1" ht="28.15" customHeight="1">
      <c r="A19" s="122"/>
      <c r="B19" s="308" t="s">
        <v>727</v>
      </c>
      <c r="C19" s="35" t="s">
        <v>20</v>
      </c>
      <c r="D19" s="459">
        <v>2.69</v>
      </c>
      <c r="E19" s="458"/>
      <c r="F19" s="352">
        <f>ROUND(E19*D19,2)</f>
        <v>0</v>
      </c>
    </row>
    <row r="20" spans="1:110" ht="22.5">
      <c r="A20" s="1"/>
      <c r="B20" s="100" t="s">
        <v>146</v>
      </c>
      <c r="C20" s="312"/>
      <c r="D20" s="417"/>
      <c r="E20" s="314"/>
      <c r="F20" s="313"/>
    </row>
    <row r="21" spans="1:110">
      <c r="A21" s="18"/>
      <c r="B21" s="13"/>
      <c r="C21" s="78"/>
      <c r="D21" s="416"/>
      <c r="E21" s="60"/>
      <c r="F21" s="60"/>
    </row>
    <row r="22" spans="1:110" s="39" customFormat="1" ht="14.45" customHeight="1">
      <c r="A22" s="74" t="s">
        <v>70</v>
      </c>
      <c r="B22" s="43" t="s">
        <v>150</v>
      </c>
      <c r="C22" s="78" t="s">
        <v>20</v>
      </c>
      <c r="D22" s="459">
        <v>72</v>
      </c>
      <c r="E22" s="458"/>
      <c r="F22" s="352">
        <f>ROUND(D22*E22,2)</f>
        <v>0</v>
      </c>
      <c r="G22" s="283"/>
      <c r="H22" s="283"/>
      <c r="I22" s="281"/>
    </row>
    <row r="23" spans="1:110" s="29" customFormat="1" ht="72.75" customHeight="1">
      <c r="A23" s="35"/>
      <c r="B23" s="319" t="s">
        <v>151</v>
      </c>
      <c r="C23" s="36"/>
      <c r="D23" s="421"/>
      <c r="E23" s="58"/>
      <c r="F23" s="320"/>
    </row>
    <row r="24" spans="1:110" ht="99.75" customHeight="1">
      <c r="A24" s="18"/>
      <c r="B24" s="13" t="s">
        <v>728</v>
      </c>
      <c r="C24" s="78"/>
      <c r="D24" s="304"/>
      <c r="E24" s="99"/>
      <c r="F24" s="99"/>
    </row>
    <row r="25" spans="1:110" s="102" customFormat="1" ht="48.75" customHeight="1">
      <c r="A25" s="72"/>
      <c r="B25" s="100" t="s">
        <v>566</v>
      </c>
      <c r="C25" s="36"/>
      <c r="D25" s="304"/>
      <c r="E25" s="58"/>
      <c r="F25" s="321"/>
      <c r="G25" s="101"/>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row>
    <row r="26" spans="1:110">
      <c r="A26" s="18"/>
      <c r="B26" s="13"/>
      <c r="C26" s="78"/>
      <c r="D26" s="416"/>
      <c r="E26" s="60"/>
      <c r="F26" s="60"/>
    </row>
    <row r="27" spans="1:110" s="39" customFormat="1" ht="14.45" customHeight="1">
      <c r="A27" s="74" t="s">
        <v>177</v>
      </c>
      <c r="B27" s="43" t="s">
        <v>178</v>
      </c>
      <c r="C27" s="78" t="s">
        <v>17</v>
      </c>
      <c r="D27" s="459">
        <v>43.8</v>
      </c>
      <c r="E27" s="458"/>
      <c r="F27" s="352">
        <f>ROUND(D27*E27,2)</f>
        <v>0</v>
      </c>
    </row>
    <row r="28" spans="1:110" s="29" customFormat="1" ht="74.25" customHeight="1">
      <c r="A28" s="35"/>
      <c r="B28" s="319" t="s">
        <v>794</v>
      </c>
      <c r="C28" s="36"/>
      <c r="D28" s="421"/>
      <c r="E28" s="58"/>
      <c r="F28" s="34"/>
      <c r="G28" s="401"/>
      <c r="H28" s="402"/>
      <c r="I28" s="402"/>
      <c r="J28" s="402"/>
    </row>
    <row r="29" spans="1:110" s="39" customFormat="1" ht="14.45" customHeight="1">
      <c r="A29" s="37"/>
      <c r="B29" s="322"/>
      <c r="C29" s="36"/>
      <c r="D29" s="421"/>
      <c r="E29" s="58"/>
      <c r="F29" s="58"/>
    </row>
    <row r="30" spans="1:110" s="29" customFormat="1" ht="14.45" customHeight="1" thickBot="1">
      <c r="A30" s="51"/>
      <c r="B30" s="52" t="s">
        <v>55</v>
      </c>
      <c r="C30" s="53"/>
      <c r="D30" s="420"/>
      <c r="E30" s="59"/>
      <c r="F30" s="431">
        <f>SUM(F10:F29)</f>
        <v>0</v>
      </c>
    </row>
    <row r="31" spans="1:110" ht="15.75" thickTop="1">
      <c r="B31" s="309"/>
      <c r="C31" s="310"/>
      <c r="D31" s="422"/>
      <c r="E31" s="311"/>
      <c r="F31" s="311"/>
    </row>
  </sheetData>
  <mergeCells count="1">
    <mergeCell ref="A6:F6"/>
  </mergeCells>
  <pageMargins left="0.70866141732283472" right="0.70866141732283472" top="0.74803149606299213" bottom="0.74803149606299213" header="0.31496062992125984" footer="0.31496062992125984"/>
  <pageSetup paperSize="9" scale="91" fitToHeight="0" orientation="portrait" r:id="rId1"/>
  <headerFooter>
    <oddHeader>&amp;L&amp;"Calibri,Običajno"&amp;10PRENOVA MESTNEGA PARKA MURSKA SOBOTA&amp;R&amp;10&amp;A</oddHeader>
    <oddFooter>&amp;L&amp;10MESTNA OBČINA MURSKA SOBOTA&amp;R&amp;10&amp;P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67E3F-FB4C-48A5-A4F2-6A1951E0C16E}">
  <sheetPr codeName="List7">
    <tabColor rgb="FF92D050"/>
  </sheetPr>
  <dimension ref="A2:DF81"/>
  <sheetViews>
    <sheetView view="pageBreakPreview" topLeftCell="A65" zoomScaleNormal="100" zoomScaleSheetLayoutView="100" workbookViewId="0">
      <selection activeCell="E76" sqref="E76"/>
    </sheetView>
  </sheetViews>
  <sheetFormatPr defaultColWidth="8.85546875" defaultRowHeight="15"/>
  <cols>
    <col min="1" max="1" width="5.28515625" customWidth="1"/>
    <col min="2" max="2" width="51.7109375" customWidth="1"/>
    <col min="3" max="3" width="5.85546875" style="96" customWidth="1"/>
    <col min="4" max="4" width="8.85546875" customWidth="1"/>
    <col min="5" max="5" width="10.42578125" style="45" customWidth="1"/>
    <col min="6" max="6" width="12.7109375" style="45" customWidth="1"/>
    <col min="7" max="7" width="13.85546875" bestFit="1" customWidth="1"/>
    <col min="8" max="8" width="13" customWidth="1"/>
  </cols>
  <sheetData>
    <row r="2" spans="1:9" s="28" customFormat="1" ht="12.75">
      <c r="A2" s="46">
        <v>4</v>
      </c>
      <c r="B2" s="43" t="s">
        <v>66</v>
      </c>
      <c r="C2" s="46"/>
      <c r="D2" s="49"/>
      <c r="E2" s="55"/>
      <c r="F2" s="49"/>
    </row>
    <row r="3" spans="1:9" s="28" customFormat="1" ht="12.75">
      <c r="A3" s="46"/>
      <c r="B3" s="43"/>
      <c r="C3" s="46"/>
      <c r="D3" s="49"/>
      <c r="E3" s="55"/>
      <c r="F3" s="49"/>
    </row>
    <row r="4" spans="1:9">
      <c r="A4" s="546" t="s">
        <v>5</v>
      </c>
      <c r="C4" s="30"/>
      <c r="D4" s="4"/>
      <c r="E4" s="3"/>
      <c r="F4" s="4"/>
    </row>
    <row r="5" spans="1:9">
      <c r="A5" s="1"/>
      <c r="B5" s="2"/>
      <c r="C5" s="30"/>
      <c r="D5" s="4"/>
      <c r="E5" s="3"/>
      <c r="F5" s="4"/>
    </row>
    <row r="6" spans="1:9" ht="17.25" customHeight="1">
      <c r="A6" s="847" t="s">
        <v>39</v>
      </c>
      <c r="B6" s="847"/>
      <c r="C6" s="847"/>
      <c r="D6" s="847"/>
      <c r="E6" s="847"/>
      <c r="F6" s="847"/>
    </row>
    <row r="7" spans="1:9" ht="28.5" customHeight="1">
      <c r="A7" s="847" t="s">
        <v>69</v>
      </c>
      <c r="B7" s="847"/>
      <c r="C7" s="847"/>
      <c r="D7" s="847"/>
      <c r="E7" s="847"/>
      <c r="F7" s="847"/>
    </row>
    <row r="8" spans="1:9" ht="28.15" customHeight="1">
      <c r="A8" s="847" t="s">
        <v>72</v>
      </c>
      <c r="B8" s="847"/>
      <c r="C8" s="847"/>
      <c r="D8" s="847"/>
      <c r="E8" s="847"/>
      <c r="F8" s="847"/>
    </row>
    <row r="9" spans="1:9" ht="39.75" customHeight="1">
      <c r="A9" s="847" t="s">
        <v>846</v>
      </c>
      <c r="B9" s="847"/>
      <c r="C9" s="847"/>
      <c r="D9" s="847"/>
      <c r="E9" s="847"/>
      <c r="F9" s="847"/>
    </row>
    <row r="10" spans="1:9" s="28" customFormat="1" ht="27.75" customHeight="1">
      <c r="A10" s="842" t="s">
        <v>735</v>
      </c>
      <c r="B10" s="842"/>
      <c r="C10" s="842"/>
      <c r="D10" s="842"/>
      <c r="E10" s="842"/>
      <c r="F10" s="842"/>
    </row>
    <row r="11" spans="1:9" s="28" customFormat="1" ht="12.75">
      <c r="A11" s="119"/>
      <c r="B11" s="119"/>
      <c r="C11" s="119"/>
      <c r="D11" s="119"/>
      <c r="E11" s="119"/>
      <c r="F11" s="119"/>
    </row>
    <row r="12" spans="1:9" ht="22.5">
      <c r="A12" s="563" t="s">
        <v>954</v>
      </c>
      <c r="B12" s="564" t="s">
        <v>16</v>
      </c>
      <c r="C12" s="564" t="s">
        <v>956</v>
      </c>
      <c r="D12" s="565" t="s">
        <v>273</v>
      </c>
      <c r="E12" s="566" t="s">
        <v>957</v>
      </c>
      <c r="F12" s="566" t="s">
        <v>955</v>
      </c>
    </row>
    <row r="13" spans="1:9" s="29" customFormat="1" ht="13.9" customHeight="1">
      <c r="A13" s="124"/>
      <c r="B13" s="105"/>
      <c r="C13" s="105"/>
      <c r="D13" s="107"/>
      <c r="E13" s="125"/>
      <c r="F13" s="125"/>
    </row>
    <row r="14" spans="1:9" s="39" customFormat="1" ht="14.45" customHeight="1">
      <c r="A14" s="74" t="s">
        <v>127</v>
      </c>
      <c r="B14" s="43" t="s">
        <v>126</v>
      </c>
      <c r="C14" s="73"/>
      <c r="D14" s="15"/>
      <c r="E14" s="64"/>
      <c r="F14" s="62"/>
      <c r="G14" s="330"/>
      <c r="H14" s="330"/>
      <c r="I14" s="331"/>
    </row>
    <row r="15" spans="1:9" s="39" customFormat="1" ht="14.45" customHeight="1">
      <c r="A15" s="332"/>
      <c r="B15" s="43"/>
      <c r="C15" s="95"/>
      <c r="D15" s="42"/>
      <c r="E15" s="89"/>
      <c r="F15" s="65"/>
    </row>
    <row r="16" spans="1:9" s="39" customFormat="1" ht="14.1" customHeight="1">
      <c r="A16" s="300" t="s">
        <v>128</v>
      </c>
      <c r="B16" s="305" t="s">
        <v>120</v>
      </c>
      <c r="C16" s="306" t="s">
        <v>18</v>
      </c>
      <c r="D16" s="459">
        <v>55</v>
      </c>
      <c r="E16" s="458"/>
      <c r="F16" s="352">
        <f>ROUND(D16*E16,2)</f>
        <v>0</v>
      </c>
    </row>
    <row r="17" spans="1:110" s="39" customFormat="1" ht="39" customHeight="1">
      <c r="A17" s="122"/>
      <c r="B17" s="123" t="s">
        <v>736</v>
      </c>
      <c r="C17" s="38"/>
      <c r="D17" s="38"/>
      <c r="E17" s="38"/>
      <c r="F17" s="38"/>
      <c r="H17" s="302"/>
    </row>
    <row r="18" spans="1:110" s="39" customFormat="1" ht="51" customHeight="1">
      <c r="A18" s="35"/>
      <c r="B18" s="106" t="s">
        <v>124</v>
      </c>
    </row>
    <row r="19" spans="1:110" s="39" customFormat="1" ht="14.45" customHeight="1">
      <c r="A19" s="74"/>
      <c r="B19" s="43"/>
      <c r="C19" s="73"/>
      <c r="D19" s="15"/>
      <c r="E19" s="64"/>
      <c r="F19" s="62"/>
    </row>
    <row r="20" spans="1:110" s="39" customFormat="1" ht="14.1" customHeight="1">
      <c r="A20" s="300" t="s">
        <v>103</v>
      </c>
      <c r="B20" s="305" t="s">
        <v>119</v>
      </c>
      <c r="C20" s="306" t="s">
        <v>19</v>
      </c>
      <c r="D20" s="459">
        <v>3</v>
      </c>
      <c r="E20" s="458"/>
      <c r="F20" s="352">
        <f>ROUND(D20*E20,2)</f>
        <v>0</v>
      </c>
    </row>
    <row r="21" spans="1:110" s="39" customFormat="1" ht="48.75" customHeight="1">
      <c r="A21" s="122"/>
      <c r="B21" s="123" t="s">
        <v>737</v>
      </c>
      <c r="C21" s="38"/>
      <c r="D21" s="38"/>
      <c r="E21" s="38"/>
      <c r="F21" s="38"/>
    </row>
    <row r="22" spans="1:110" s="39" customFormat="1" ht="123.75" customHeight="1">
      <c r="A22" s="502" t="s">
        <v>43</v>
      </c>
      <c r="B22" s="119" t="s">
        <v>738</v>
      </c>
    </row>
    <row r="23" spans="1:110">
      <c r="A23" s="554"/>
      <c r="B23" s="13"/>
      <c r="C23" s="73"/>
      <c r="D23" s="19"/>
      <c r="E23" s="62"/>
      <c r="F23" s="62"/>
    </row>
    <row r="24" spans="1:110" s="39" customFormat="1" ht="120" customHeight="1">
      <c r="A24" s="502" t="s">
        <v>44</v>
      </c>
      <c r="B24" s="106" t="s">
        <v>739</v>
      </c>
    </row>
    <row r="25" spans="1:110" s="102" customFormat="1" ht="12.75">
      <c r="A25" s="72"/>
      <c r="B25" s="98"/>
      <c r="C25" s="36"/>
      <c r="D25" s="99"/>
      <c r="E25" s="58"/>
      <c r="F25" s="58"/>
      <c r="G25" s="101"/>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row>
    <row r="26" spans="1:110" s="39" customFormat="1" ht="14.45" customHeight="1">
      <c r="A26" s="74" t="s">
        <v>129</v>
      </c>
      <c r="B26" s="43" t="s">
        <v>125</v>
      </c>
      <c r="C26" s="78" t="s">
        <v>18</v>
      </c>
      <c r="D26" s="459">
        <v>5</v>
      </c>
      <c r="E26" s="458"/>
      <c r="F26" s="352">
        <f>ROUND(D26*E26,2)</f>
        <v>0</v>
      </c>
    </row>
    <row r="27" spans="1:110" s="29" customFormat="1" ht="54" customHeight="1">
      <c r="A27" s="35"/>
      <c r="B27" s="121" t="s">
        <v>1132</v>
      </c>
      <c r="C27" s="36"/>
      <c r="D27" s="34"/>
      <c r="E27" s="58"/>
      <c r="F27" s="34"/>
    </row>
    <row r="28" spans="1:110" ht="51.75" customHeight="1">
      <c r="A28" s="18"/>
      <c r="B28" s="13" t="s">
        <v>1131</v>
      </c>
      <c r="C28" s="73"/>
      <c r="D28" s="19"/>
      <c r="E28" s="62"/>
      <c r="F28" s="62"/>
    </row>
    <row r="29" spans="1:110" s="102" customFormat="1" ht="14.45" customHeight="1">
      <c r="A29" s="72"/>
      <c r="B29" s="100"/>
      <c r="C29" s="36"/>
      <c r="D29" s="99"/>
      <c r="E29" s="58"/>
      <c r="F29" s="58"/>
      <c r="G29" s="101"/>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row>
    <row r="30" spans="1:110" s="39" customFormat="1" ht="14.45" customHeight="1">
      <c r="A30" s="74" t="s">
        <v>130</v>
      </c>
      <c r="B30" s="43" t="s">
        <v>121</v>
      </c>
      <c r="C30" s="73"/>
      <c r="D30" s="15"/>
      <c r="E30" s="64"/>
      <c r="F30" s="62"/>
    </row>
    <row r="31" spans="1:110" s="39" customFormat="1" ht="69.75" customHeight="1">
      <c r="A31" s="74"/>
      <c r="B31" s="106" t="s">
        <v>74</v>
      </c>
      <c r="C31" s="73"/>
      <c r="D31" s="15"/>
      <c r="E31" s="64"/>
      <c r="F31" s="62"/>
    </row>
    <row r="32" spans="1:110" s="29" customFormat="1" ht="12.75">
      <c r="A32" s="403" t="s">
        <v>43</v>
      </c>
      <c r="B32" s="104" t="s">
        <v>140</v>
      </c>
      <c r="C32" s="336" t="s">
        <v>19</v>
      </c>
      <c r="D32" s="459">
        <v>1</v>
      </c>
      <c r="E32" s="458"/>
      <c r="F32" s="352">
        <f>ROUND(E32*D32,2)</f>
        <v>0</v>
      </c>
    </row>
    <row r="33" spans="1:110" s="102" customFormat="1" ht="96" customHeight="1">
      <c r="A33" s="72"/>
      <c r="B33" s="100" t="s">
        <v>740</v>
      </c>
      <c r="C33" s="36"/>
      <c r="D33" s="99"/>
      <c r="E33" s="58"/>
      <c r="F33" s="58"/>
      <c r="G33" s="101"/>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row>
    <row r="34" spans="1:110" s="102" customFormat="1" ht="171" customHeight="1">
      <c r="A34" s="72"/>
      <c r="B34" s="100" t="s">
        <v>985</v>
      </c>
      <c r="C34" s="36"/>
      <c r="D34" s="99"/>
      <c r="E34" s="58"/>
      <c r="F34" s="58"/>
      <c r="G34" s="101"/>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row>
    <row r="35" spans="1:110" s="29" customFormat="1" ht="12.75">
      <c r="A35" s="35"/>
      <c r="B35" s="56"/>
      <c r="C35" s="36"/>
      <c r="D35" s="34"/>
      <c r="E35" s="71"/>
      <c r="F35" s="34"/>
    </row>
    <row r="36" spans="1:110" s="29" customFormat="1" ht="12.75">
      <c r="A36" s="74" t="s">
        <v>44</v>
      </c>
      <c r="B36" s="104" t="s">
        <v>141</v>
      </c>
      <c r="C36" s="36" t="s">
        <v>19</v>
      </c>
      <c r="D36" s="459">
        <v>1</v>
      </c>
      <c r="E36" s="458"/>
      <c r="F36" s="352">
        <f>ROUND(E36*D36,2)</f>
        <v>0</v>
      </c>
      <c r="G36" s="339"/>
    </row>
    <row r="37" spans="1:110" s="102" customFormat="1" ht="95.25" customHeight="1">
      <c r="A37" s="335"/>
      <c r="B37" s="340" t="s">
        <v>741</v>
      </c>
      <c r="C37" s="336"/>
      <c r="D37" s="337"/>
      <c r="E37" s="338"/>
      <c r="F37" s="338"/>
      <c r="G37" s="101"/>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row>
    <row r="38" spans="1:110" s="102" customFormat="1" ht="208.5" customHeight="1">
      <c r="A38" s="74"/>
      <c r="B38" s="100" t="s">
        <v>986</v>
      </c>
      <c r="C38" s="36"/>
      <c r="D38" s="99"/>
      <c r="E38" s="58"/>
      <c r="F38" s="58"/>
      <c r="G38" s="101"/>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row>
    <row r="39" spans="1:110" s="39" customFormat="1" ht="14.45" customHeight="1">
      <c r="A39" s="403"/>
      <c r="B39" s="106"/>
      <c r="C39" s="87"/>
      <c r="D39" s="404"/>
      <c r="E39" s="86"/>
      <c r="F39" s="85"/>
      <c r="G39" s="382"/>
      <c r="H39" s="382"/>
      <c r="I39" s="382"/>
      <c r="J39" s="382"/>
      <c r="K39" s="382"/>
      <c r="L39" s="382"/>
      <c r="M39" s="382"/>
      <c r="N39" s="382"/>
    </row>
    <row r="40" spans="1:110" s="39" customFormat="1" ht="14.1" customHeight="1">
      <c r="A40" s="406" t="s">
        <v>131</v>
      </c>
      <c r="B40" s="318" t="s">
        <v>118</v>
      </c>
      <c r="C40" s="405" t="s">
        <v>18</v>
      </c>
      <c r="D40" s="459">
        <v>19</v>
      </c>
      <c r="E40" s="458"/>
      <c r="F40" s="352">
        <f>ROUND(D40*E40,2)</f>
        <v>0</v>
      </c>
      <c r="G40" s="382"/>
      <c r="H40" s="382"/>
      <c r="I40" s="382"/>
      <c r="J40" s="382"/>
      <c r="K40" s="382"/>
      <c r="L40" s="382"/>
      <c r="M40" s="382"/>
      <c r="N40" s="382"/>
    </row>
    <row r="41" spans="1:110" s="39" customFormat="1" ht="158.25" customHeight="1">
      <c r="A41" s="122"/>
      <c r="B41" s="123" t="s">
        <v>1133</v>
      </c>
      <c r="C41" s="38"/>
      <c r="D41" s="38"/>
      <c r="E41" s="38"/>
      <c r="F41" s="38"/>
    </row>
    <row r="42" spans="1:110" s="39" customFormat="1" ht="14.45" customHeight="1">
      <c r="A42" s="332"/>
      <c r="B42" s="43"/>
      <c r="C42" s="341"/>
      <c r="D42" s="42"/>
      <c r="E42" s="342"/>
      <c r="F42" s="343"/>
    </row>
    <row r="43" spans="1:110" s="39" customFormat="1" ht="14.1" customHeight="1">
      <c r="A43" s="332" t="s">
        <v>48</v>
      </c>
      <c r="B43" s="305" t="s">
        <v>122</v>
      </c>
      <c r="C43" s="306" t="s">
        <v>18</v>
      </c>
      <c r="D43" s="459">
        <v>3</v>
      </c>
      <c r="E43" s="458"/>
      <c r="F43" s="352">
        <f>ROUND(D43*E43,2)</f>
        <v>0</v>
      </c>
    </row>
    <row r="44" spans="1:110" s="39" customFormat="1" ht="147" customHeight="1">
      <c r="A44" s="122"/>
      <c r="B44" s="123" t="s">
        <v>1134</v>
      </c>
      <c r="C44" s="38"/>
      <c r="D44" s="38"/>
      <c r="E44" s="38"/>
      <c r="F44" s="38"/>
    </row>
    <row r="45" spans="1:110">
      <c r="A45" s="16"/>
      <c r="B45" s="24"/>
      <c r="C45" s="57"/>
      <c r="D45" s="15"/>
      <c r="E45" s="60"/>
      <c r="F45" s="381"/>
    </row>
    <row r="46" spans="1:110" s="29" customFormat="1" ht="12.75">
      <c r="A46" s="72" t="s">
        <v>132</v>
      </c>
      <c r="B46" s="346" t="s">
        <v>123</v>
      </c>
      <c r="C46" s="36" t="s">
        <v>18</v>
      </c>
      <c r="D46" s="459">
        <v>35</v>
      </c>
      <c r="E46" s="458"/>
      <c r="F46" s="352">
        <f>ROUND(D46*E46,2)</f>
        <v>0</v>
      </c>
      <c r="G46" s="323"/>
    </row>
    <row r="47" spans="1:110" s="29" customFormat="1" ht="141" customHeight="1">
      <c r="A47" s="35"/>
      <c r="B47" s="319" t="s">
        <v>1135</v>
      </c>
      <c r="C47" s="36"/>
      <c r="D47" s="34"/>
      <c r="E47" s="58"/>
      <c r="F47" s="34"/>
    </row>
    <row r="48" spans="1:110">
      <c r="A48" s="16"/>
      <c r="B48" s="24"/>
      <c r="C48" s="57"/>
      <c r="D48" s="15"/>
      <c r="E48" s="60"/>
      <c r="F48" s="381"/>
    </row>
    <row r="49" spans="1:10">
      <c r="A49" s="8" t="s">
        <v>133</v>
      </c>
      <c r="B49" s="347" t="s">
        <v>826</v>
      </c>
      <c r="C49" s="348"/>
      <c r="D49" s="349"/>
      <c r="E49" s="66"/>
      <c r="F49" s="66"/>
      <c r="G49" s="324"/>
      <c r="H49" s="325"/>
      <c r="I49" s="326"/>
      <c r="J49" s="29"/>
    </row>
    <row r="50" spans="1:10" ht="31.5" customHeight="1">
      <c r="A50" s="8"/>
      <c r="B50" s="846" t="s">
        <v>827</v>
      </c>
      <c r="C50" s="846"/>
      <c r="D50" s="846"/>
      <c r="E50" s="846"/>
      <c r="F50" s="846"/>
      <c r="G50" s="295"/>
      <c r="H50" s="295"/>
      <c r="I50" s="296"/>
    </row>
    <row r="51" spans="1:10" ht="51" customHeight="1">
      <c r="A51" s="8"/>
      <c r="B51" s="846" t="s">
        <v>828</v>
      </c>
      <c r="C51" s="846"/>
      <c r="D51" s="846"/>
      <c r="E51" s="846"/>
      <c r="F51" s="846"/>
      <c r="G51" s="327"/>
      <c r="H51" s="327"/>
      <c r="I51" s="328"/>
      <c r="J51" s="108"/>
    </row>
    <row r="52" spans="1:10" ht="38.25" customHeight="1">
      <c r="A52" s="8"/>
      <c r="B52" s="846" t="s">
        <v>117</v>
      </c>
      <c r="C52" s="846"/>
      <c r="D52" s="846"/>
      <c r="E52" s="846"/>
      <c r="F52" s="846"/>
      <c r="G52" s="329"/>
    </row>
    <row r="53" spans="1:10">
      <c r="A53" s="8"/>
      <c r="B53" s="347"/>
      <c r="C53" s="348"/>
      <c r="D53" s="349"/>
      <c r="E53" s="66"/>
      <c r="F53" s="66"/>
    </row>
    <row r="54" spans="1:10" s="29" customFormat="1" ht="14.1" customHeight="1">
      <c r="A54" s="74" t="s">
        <v>43</v>
      </c>
      <c r="B54" s="350" t="s">
        <v>111</v>
      </c>
      <c r="C54" s="36" t="s">
        <v>19</v>
      </c>
      <c r="D54" s="459">
        <v>1</v>
      </c>
      <c r="E54" s="458"/>
      <c r="F54" s="352">
        <f>ROUND(D54*E54,2)</f>
        <v>0</v>
      </c>
    </row>
    <row r="55" spans="1:10" s="29" customFormat="1" ht="23.25">
      <c r="A55" s="35"/>
      <c r="B55" s="351" t="s">
        <v>115</v>
      </c>
      <c r="C55" s="344"/>
      <c r="D55" s="345"/>
      <c r="E55" s="58"/>
      <c r="F55" s="58"/>
    </row>
    <row r="56" spans="1:10" s="29" customFormat="1" ht="14.1" customHeight="1">
      <c r="A56" s="74" t="s">
        <v>44</v>
      </c>
      <c r="B56" s="350" t="s">
        <v>104</v>
      </c>
      <c r="C56" s="36" t="s">
        <v>19</v>
      </c>
      <c r="D56" s="459">
        <v>2</v>
      </c>
      <c r="E56" s="458"/>
      <c r="F56" s="352">
        <f t="shared" ref="F56:F73" si="0">ROUND(D56*E56,2)</f>
        <v>0</v>
      </c>
    </row>
    <row r="57" spans="1:10" s="29" customFormat="1" ht="23.25">
      <c r="A57" s="35"/>
      <c r="B57" s="351" t="s">
        <v>114</v>
      </c>
      <c r="C57" s="344"/>
      <c r="D57" s="345"/>
      <c r="E57" s="58"/>
      <c r="F57" s="58"/>
    </row>
    <row r="58" spans="1:10" s="29" customFormat="1" ht="14.1" customHeight="1">
      <c r="A58" s="74" t="s">
        <v>47</v>
      </c>
      <c r="B58" s="350" t="s">
        <v>105</v>
      </c>
      <c r="C58" s="36" t="s">
        <v>19</v>
      </c>
      <c r="D58" s="459">
        <v>1</v>
      </c>
      <c r="E58" s="458"/>
      <c r="F58" s="352">
        <f t="shared" si="0"/>
        <v>0</v>
      </c>
    </row>
    <row r="59" spans="1:10" s="29" customFormat="1" ht="23.25">
      <c r="A59" s="35"/>
      <c r="B59" s="351" t="s">
        <v>113</v>
      </c>
      <c r="C59" s="344"/>
      <c r="D59" s="345"/>
      <c r="E59" s="34"/>
      <c r="F59" s="58"/>
    </row>
    <row r="60" spans="1:10" s="29" customFormat="1" ht="12.75">
      <c r="A60" s="35"/>
      <c r="B60" s="351"/>
      <c r="C60" s="344"/>
      <c r="D60" s="345"/>
      <c r="E60" s="34"/>
      <c r="F60" s="58"/>
    </row>
    <row r="61" spans="1:10" s="39" customFormat="1" ht="14.1" customHeight="1">
      <c r="A61" s="74" t="s">
        <v>65</v>
      </c>
      <c r="B61" s="43" t="s">
        <v>106</v>
      </c>
      <c r="C61" s="36" t="s">
        <v>19</v>
      </c>
      <c r="D61" s="459">
        <v>1</v>
      </c>
      <c r="E61" s="458"/>
      <c r="F61" s="352">
        <f t="shared" si="0"/>
        <v>0</v>
      </c>
    </row>
    <row r="62" spans="1:10" s="39" customFormat="1" ht="24.75" customHeight="1">
      <c r="A62" s="37"/>
      <c r="B62" s="319" t="s">
        <v>116</v>
      </c>
      <c r="D62" s="345"/>
      <c r="E62" s="58"/>
      <c r="F62" s="58"/>
    </row>
    <row r="63" spans="1:10" s="39" customFormat="1" ht="14.1" customHeight="1">
      <c r="A63" s="74" t="s">
        <v>73</v>
      </c>
      <c r="B63" s="43" t="s">
        <v>107</v>
      </c>
      <c r="C63" s="36" t="s">
        <v>19</v>
      </c>
      <c r="D63" s="459">
        <v>3</v>
      </c>
      <c r="E63" s="458"/>
      <c r="F63" s="352">
        <f t="shared" si="0"/>
        <v>0</v>
      </c>
    </row>
    <row r="64" spans="1:10" s="39" customFormat="1" ht="14.25" customHeight="1">
      <c r="A64" s="37"/>
      <c r="B64" s="319" t="s">
        <v>112</v>
      </c>
      <c r="D64" s="345"/>
      <c r="E64" s="58"/>
      <c r="F64" s="58"/>
    </row>
    <row r="65" spans="1:14" s="39" customFormat="1" ht="14.1" customHeight="1">
      <c r="A65" s="74" t="s">
        <v>134</v>
      </c>
      <c r="B65" s="43" t="s">
        <v>108</v>
      </c>
      <c r="C65" s="36" t="s">
        <v>19</v>
      </c>
      <c r="D65" s="459">
        <v>4</v>
      </c>
      <c r="E65" s="458"/>
      <c r="F65" s="352">
        <f t="shared" si="0"/>
        <v>0</v>
      </c>
    </row>
    <row r="66" spans="1:14" s="39" customFormat="1" ht="22.5">
      <c r="A66" s="37"/>
      <c r="B66" s="351" t="s">
        <v>156</v>
      </c>
      <c r="D66" s="345"/>
      <c r="E66" s="58"/>
      <c r="F66" s="58"/>
    </row>
    <row r="67" spans="1:14" s="39" customFormat="1" ht="14.1" customHeight="1">
      <c r="A67" s="74" t="s">
        <v>135</v>
      </c>
      <c r="B67" s="43" t="s">
        <v>109</v>
      </c>
      <c r="C67" s="36" t="s">
        <v>19</v>
      </c>
      <c r="D67" s="459">
        <v>2</v>
      </c>
      <c r="E67" s="458"/>
      <c r="F67" s="352">
        <f t="shared" si="0"/>
        <v>0</v>
      </c>
    </row>
    <row r="68" spans="1:14" s="39" customFormat="1" ht="27" customHeight="1">
      <c r="A68" s="37"/>
      <c r="B68" s="319" t="s">
        <v>110</v>
      </c>
      <c r="D68" s="345"/>
      <c r="E68" s="58"/>
      <c r="F68" s="58"/>
    </row>
    <row r="69" spans="1:14" s="39" customFormat="1" ht="14.1" customHeight="1">
      <c r="A69" s="74" t="s">
        <v>136</v>
      </c>
      <c r="B69" s="43" t="s">
        <v>161</v>
      </c>
      <c r="C69" s="36" t="s">
        <v>19</v>
      </c>
      <c r="D69" s="459">
        <v>1</v>
      </c>
      <c r="E69" s="458"/>
      <c r="F69" s="352">
        <f t="shared" si="0"/>
        <v>0</v>
      </c>
    </row>
    <row r="70" spans="1:14" s="39" customFormat="1" ht="25.5" customHeight="1">
      <c r="A70" s="37"/>
      <c r="B70" s="319" t="s">
        <v>160</v>
      </c>
      <c r="D70" s="345"/>
      <c r="E70" s="58"/>
      <c r="F70" s="58"/>
    </row>
    <row r="71" spans="1:14" s="39" customFormat="1" ht="14.1" customHeight="1">
      <c r="A71" s="74" t="s">
        <v>137</v>
      </c>
      <c r="B71" s="43" t="s">
        <v>162</v>
      </c>
      <c r="C71" s="36" t="s">
        <v>19</v>
      </c>
      <c r="D71" s="459">
        <v>1</v>
      </c>
      <c r="E71" s="458"/>
      <c r="F71" s="352">
        <f t="shared" si="0"/>
        <v>0</v>
      </c>
    </row>
    <row r="72" spans="1:14" s="39" customFormat="1" ht="41.25" customHeight="1">
      <c r="A72" s="37"/>
      <c r="B72" s="319" t="s">
        <v>987</v>
      </c>
      <c r="D72" s="345"/>
      <c r="E72" s="58"/>
      <c r="F72" s="58"/>
    </row>
    <row r="73" spans="1:14" s="39" customFormat="1" ht="14.1" customHeight="1">
      <c r="A73" s="74" t="s">
        <v>138</v>
      </c>
      <c r="B73" s="43" t="s">
        <v>163</v>
      </c>
      <c r="C73" s="36" t="s">
        <v>19</v>
      </c>
      <c r="D73" s="459">
        <v>1</v>
      </c>
      <c r="E73" s="458"/>
      <c r="F73" s="352">
        <f t="shared" si="0"/>
        <v>0</v>
      </c>
    </row>
    <row r="74" spans="1:14" s="39" customFormat="1" ht="22.5">
      <c r="A74" s="37"/>
      <c r="B74" s="351" t="s">
        <v>165</v>
      </c>
      <c r="D74" s="345"/>
      <c r="E74" s="58"/>
      <c r="F74" s="58"/>
    </row>
    <row r="75" spans="1:14" s="39" customFormat="1" ht="14.1" customHeight="1">
      <c r="A75" s="74" t="s">
        <v>139</v>
      </c>
      <c r="B75" s="43" t="s">
        <v>164</v>
      </c>
      <c r="C75" s="36" t="s">
        <v>19</v>
      </c>
      <c r="D75" s="459">
        <v>1</v>
      </c>
      <c r="E75" s="458"/>
      <c r="F75" s="352">
        <f>ROUND(D75*E75,2)</f>
        <v>0</v>
      </c>
    </row>
    <row r="76" spans="1:14" s="39" customFormat="1" ht="39.75" customHeight="1">
      <c r="A76" s="37"/>
      <c r="B76" s="319" t="s">
        <v>988</v>
      </c>
      <c r="D76" s="345"/>
      <c r="E76" s="58"/>
      <c r="F76" s="58"/>
      <c r="G76" s="382"/>
      <c r="H76" s="382"/>
      <c r="I76" s="382"/>
      <c r="J76" s="382"/>
      <c r="K76" s="382"/>
      <c r="L76" s="382"/>
      <c r="M76" s="382"/>
      <c r="N76" s="382"/>
    </row>
    <row r="77" spans="1:14" s="29" customFormat="1" ht="14.45" customHeight="1">
      <c r="A77" s="35"/>
      <c r="B77" s="56"/>
      <c r="C77" s="36"/>
      <c r="D77" s="34"/>
      <c r="E77" s="34"/>
      <c r="F77" s="34"/>
    </row>
    <row r="78" spans="1:14" s="29" customFormat="1" ht="40.5" customHeight="1">
      <c r="A78" s="35"/>
      <c r="B78" s="56" t="s">
        <v>829</v>
      </c>
      <c r="C78" s="35" t="s">
        <v>19</v>
      </c>
      <c r="D78" s="459">
        <v>1</v>
      </c>
      <c r="E78" s="458"/>
      <c r="F78" s="352">
        <f>ROUND(D78*E78,2)</f>
        <v>0</v>
      </c>
    </row>
    <row r="79" spans="1:14" s="39" customFormat="1" ht="14.45" customHeight="1">
      <c r="A79" s="37"/>
      <c r="B79" s="322"/>
      <c r="C79" s="36"/>
      <c r="D79" s="34"/>
      <c r="E79" s="58"/>
      <c r="F79" s="58"/>
    </row>
    <row r="80" spans="1:14" s="29" customFormat="1" ht="14.45" customHeight="1" thickBot="1">
      <c r="A80" s="51"/>
      <c r="B80" s="52" t="s">
        <v>75</v>
      </c>
      <c r="C80" s="53"/>
      <c r="D80" s="54"/>
      <c r="E80" s="59"/>
      <c r="F80" s="431">
        <f>SUM(F14:F79)</f>
        <v>0</v>
      </c>
    </row>
    <row r="81" ht="15.75" thickTop="1"/>
  </sheetData>
  <mergeCells count="8">
    <mergeCell ref="B50:F50"/>
    <mergeCell ref="B51:F51"/>
    <mergeCell ref="B52:F52"/>
    <mergeCell ref="A6:F6"/>
    <mergeCell ref="A7:F7"/>
    <mergeCell ref="A8:F8"/>
    <mergeCell ref="A9:F9"/>
    <mergeCell ref="A10:F10"/>
  </mergeCells>
  <pageMargins left="0.70866141732283472" right="0.70866141732283472" top="0.74803149606299213" bottom="0.74803149606299213" header="0.31496062992125984" footer="0.31496062992125984"/>
  <pageSetup paperSize="9" scale="91" fitToHeight="0" orientation="portrait" r:id="rId1"/>
  <headerFooter>
    <oddHeader>&amp;L&amp;"Calibri,Običajno"&amp;10PRENOVA MESTNEGA PARKA MURSKA SOBOTA&amp;R&amp;10&amp;A</oddHeader>
    <oddFooter>&amp;L&amp;10MESTNA OBČINA MURSKA SOBOTA&amp;R&amp;10&amp;P OD &amp;N</oddFooter>
  </headerFooter>
  <rowBreaks count="2" manualBreakCount="2">
    <brk id="39" max="5" man="1"/>
    <brk id="4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6">
    <tabColor rgb="FF92D050"/>
  </sheetPr>
  <dimension ref="A1:O83"/>
  <sheetViews>
    <sheetView view="pageBreakPreview" topLeftCell="A70" zoomScaleNormal="100" zoomScaleSheetLayoutView="100" workbookViewId="0">
      <selection activeCell="E74" sqref="E74"/>
    </sheetView>
  </sheetViews>
  <sheetFormatPr defaultColWidth="8.85546875" defaultRowHeight="15"/>
  <cols>
    <col min="1" max="1" width="7" customWidth="1"/>
    <col min="2" max="2" width="51.7109375" customWidth="1"/>
    <col min="3" max="3" width="5.85546875" style="96" customWidth="1"/>
    <col min="4" max="4" width="8.85546875" customWidth="1"/>
    <col min="5" max="5" width="9.7109375" style="45" customWidth="1"/>
    <col min="6" max="6" width="12.7109375" style="45" customWidth="1"/>
    <col min="7" max="7" width="10.28515625" bestFit="1" customWidth="1"/>
  </cols>
  <sheetData>
    <row r="1" spans="1:6">
      <c r="A1" s="569"/>
      <c r="B1" s="569"/>
      <c r="C1" s="619"/>
      <c r="D1" s="569"/>
      <c r="E1" s="636"/>
      <c r="F1" s="636"/>
    </row>
    <row r="2" spans="1:6">
      <c r="A2" s="637">
        <v>5</v>
      </c>
      <c r="B2" s="855" t="s">
        <v>25</v>
      </c>
      <c r="C2" s="855"/>
      <c r="D2" s="855"/>
      <c r="E2" s="855"/>
      <c r="F2" s="855"/>
    </row>
    <row r="3" spans="1:6">
      <c r="A3" s="638"/>
      <c r="B3" s="639"/>
      <c r="C3" s="640"/>
      <c r="D3" s="641"/>
      <c r="E3" s="642"/>
      <c r="F3" s="642"/>
    </row>
    <row r="4" spans="1:6">
      <c r="A4" s="643" t="s">
        <v>5</v>
      </c>
      <c r="B4" s="569"/>
      <c r="C4" s="644"/>
      <c r="D4" s="645"/>
      <c r="E4" s="646"/>
      <c r="F4" s="646"/>
    </row>
    <row r="5" spans="1:6" ht="46.5" customHeight="1">
      <c r="A5" s="853" t="s">
        <v>1121</v>
      </c>
      <c r="B5" s="853"/>
      <c r="C5" s="853"/>
      <c r="D5" s="853"/>
      <c r="E5" s="853"/>
      <c r="F5" s="853"/>
    </row>
    <row r="6" spans="1:6" ht="7.5" customHeight="1">
      <c r="A6" s="648"/>
      <c r="B6" s="649"/>
      <c r="C6" s="647"/>
      <c r="D6" s="650"/>
      <c r="E6" s="651"/>
      <c r="F6" s="651"/>
    </row>
    <row r="7" spans="1:6" ht="45" customHeight="1">
      <c r="A7" s="849" t="s">
        <v>8</v>
      </c>
      <c r="B7" s="849"/>
      <c r="C7" s="849"/>
      <c r="D7" s="849"/>
      <c r="E7" s="849"/>
      <c r="F7" s="849"/>
    </row>
    <row r="8" spans="1:6" ht="43.5" customHeight="1">
      <c r="A8" s="849" t="s">
        <v>9</v>
      </c>
      <c r="B8" s="849"/>
      <c r="C8" s="849"/>
      <c r="D8" s="849"/>
      <c r="E8" s="849"/>
      <c r="F8" s="849"/>
    </row>
    <row r="9" spans="1:6" ht="70.5" customHeight="1">
      <c r="A9" s="849" t="s">
        <v>10</v>
      </c>
      <c r="B9" s="849"/>
      <c r="C9" s="849"/>
      <c r="D9" s="849"/>
      <c r="E9" s="849"/>
      <c r="F9" s="849"/>
    </row>
    <row r="10" spans="1:6" ht="41.25" customHeight="1">
      <c r="A10" s="849" t="s">
        <v>11</v>
      </c>
      <c r="B10" s="849"/>
      <c r="C10" s="849"/>
      <c r="D10" s="849"/>
      <c r="E10" s="849"/>
      <c r="F10" s="849"/>
    </row>
    <row r="11" spans="1:6" ht="15.75" customHeight="1">
      <c r="A11" s="652" t="s">
        <v>989</v>
      </c>
      <c r="B11" s="649"/>
      <c r="C11" s="652"/>
      <c r="D11" s="652"/>
      <c r="E11" s="652"/>
      <c r="F11" s="653"/>
    </row>
    <row r="12" spans="1:6" ht="33.75" customHeight="1">
      <c r="A12" s="850" t="s">
        <v>990</v>
      </c>
      <c r="B12" s="850"/>
      <c r="C12" s="850"/>
      <c r="D12" s="850"/>
      <c r="E12" s="850"/>
      <c r="F12" s="850"/>
    </row>
    <row r="13" spans="1:6" ht="30.75" customHeight="1">
      <c r="A13" s="850" t="s">
        <v>991</v>
      </c>
      <c r="B13" s="850"/>
      <c r="C13" s="850"/>
      <c r="D13" s="850"/>
      <c r="E13" s="850"/>
      <c r="F13" s="850"/>
    </row>
    <row r="14" spans="1:6" ht="30" customHeight="1">
      <c r="A14" s="850" t="s">
        <v>992</v>
      </c>
      <c r="B14" s="850"/>
      <c r="C14" s="850"/>
      <c r="D14" s="850"/>
      <c r="E14" s="850"/>
      <c r="F14" s="850"/>
    </row>
    <row r="15" spans="1:6" ht="43.5" customHeight="1">
      <c r="A15" s="854" t="s">
        <v>993</v>
      </c>
      <c r="B15" s="854"/>
      <c r="C15" s="854"/>
      <c r="D15" s="854"/>
      <c r="E15" s="854"/>
      <c r="F15" s="854"/>
    </row>
    <row r="16" spans="1:6" ht="42" customHeight="1">
      <c r="A16" s="850" t="s">
        <v>994</v>
      </c>
      <c r="B16" s="850"/>
      <c r="C16" s="850"/>
      <c r="D16" s="850"/>
      <c r="E16" s="850"/>
      <c r="F16" s="850"/>
    </row>
    <row r="17" spans="1:7" ht="18.75" customHeight="1">
      <c r="A17" s="850" t="s">
        <v>995</v>
      </c>
      <c r="B17" s="850"/>
      <c r="C17" s="850"/>
      <c r="D17" s="850"/>
      <c r="E17" s="850"/>
      <c r="F17" s="850"/>
    </row>
    <row r="18" spans="1:7" ht="120" customHeight="1">
      <c r="A18" s="852" t="s">
        <v>847</v>
      </c>
      <c r="B18" s="852"/>
      <c r="C18" s="852"/>
      <c r="D18" s="852"/>
      <c r="E18" s="852"/>
      <c r="F18" s="852"/>
    </row>
    <row r="19" spans="1:7" ht="21.75" customHeight="1">
      <c r="A19" s="851" t="s">
        <v>12</v>
      </c>
      <c r="B19" s="851"/>
      <c r="C19" s="851"/>
      <c r="D19" s="851"/>
      <c r="E19" s="851"/>
      <c r="F19" s="654"/>
    </row>
    <row r="20" spans="1:7" ht="83.25" customHeight="1">
      <c r="A20" s="852" t="s">
        <v>13</v>
      </c>
      <c r="B20" s="852"/>
      <c r="C20" s="852"/>
      <c r="D20" s="852"/>
      <c r="E20" s="852"/>
      <c r="F20" s="852"/>
    </row>
    <row r="21" spans="1:7" ht="30.75" customHeight="1">
      <c r="A21" s="853" t="s">
        <v>14</v>
      </c>
      <c r="B21" s="853"/>
      <c r="C21" s="853"/>
      <c r="D21" s="853"/>
      <c r="E21" s="853"/>
      <c r="F21" s="853"/>
    </row>
    <row r="22" spans="1:7" ht="30.75" customHeight="1">
      <c r="A22" s="853" t="s">
        <v>15</v>
      </c>
      <c r="B22" s="853"/>
      <c r="C22" s="853"/>
      <c r="D22" s="853"/>
      <c r="E22" s="853"/>
      <c r="F22" s="853"/>
    </row>
    <row r="23" spans="1:7" ht="22.5">
      <c r="A23" s="563" t="s">
        <v>954</v>
      </c>
      <c r="B23" s="564" t="s">
        <v>16</v>
      </c>
      <c r="C23" s="564" t="s">
        <v>956</v>
      </c>
      <c r="D23" s="565" t="s">
        <v>273</v>
      </c>
      <c r="E23" s="566" t="s">
        <v>957</v>
      </c>
      <c r="F23" s="566" t="s">
        <v>955</v>
      </c>
    </row>
    <row r="24" spans="1:7" ht="6" customHeight="1">
      <c r="A24" s="8"/>
      <c r="B24" s="97"/>
      <c r="C24" s="7"/>
      <c r="D24" s="7"/>
      <c r="E24" s="44"/>
      <c r="F24" s="44"/>
    </row>
    <row r="25" spans="1:7">
      <c r="A25" s="9" t="s">
        <v>88</v>
      </c>
      <c r="B25" s="10" t="s">
        <v>22</v>
      </c>
      <c r="C25" s="78"/>
      <c r="D25" s="11"/>
      <c r="E25" s="61"/>
      <c r="F25" s="61"/>
      <c r="G25" s="329"/>
    </row>
    <row r="26" spans="1:7" ht="9.75" customHeight="1">
      <c r="A26" s="8"/>
      <c r="B26" s="97"/>
      <c r="C26" s="7"/>
      <c r="D26" s="7"/>
      <c r="E26" s="44"/>
      <c r="F26" s="44"/>
    </row>
    <row r="27" spans="1:7">
      <c r="A27" s="9" t="s">
        <v>89</v>
      </c>
      <c r="B27" s="828" t="s">
        <v>732</v>
      </c>
      <c r="C27" s="87"/>
      <c r="D27" s="334"/>
      <c r="E27" s="88"/>
      <c r="F27" s="86"/>
      <c r="G27" s="329"/>
    </row>
    <row r="28" spans="1:7" ht="87.75" customHeight="1">
      <c r="A28" s="12"/>
      <c r="B28" s="848" t="s">
        <v>1254</v>
      </c>
      <c r="C28" s="848"/>
      <c r="D28" s="848"/>
      <c r="E28" s="848"/>
      <c r="F28" s="848"/>
    </row>
    <row r="29" spans="1:7" ht="27.75" customHeight="1">
      <c r="A29" s="551" t="s">
        <v>877</v>
      </c>
      <c r="B29" s="109" t="s">
        <v>1255</v>
      </c>
      <c r="C29" s="78" t="s">
        <v>18</v>
      </c>
      <c r="D29" s="459">
        <v>6</v>
      </c>
      <c r="E29" s="458"/>
      <c r="F29" s="352">
        <f>ROUND(D29*E29,2)</f>
        <v>0</v>
      </c>
    </row>
    <row r="30" spans="1:7" ht="27.75" customHeight="1">
      <c r="A30" s="551" t="s">
        <v>878</v>
      </c>
      <c r="B30" s="109" t="s">
        <v>1256</v>
      </c>
      <c r="C30" s="78" t="s">
        <v>18</v>
      </c>
      <c r="D30" s="459">
        <v>4</v>
      </c>
      <c r="E30" s="458"/>
      <c r="F30" s="352">
        <f t="shared" ref="F30:F44" si="0">ROUND(D30*E30,2)</f>
        <v>0</v>
      </c>
    </row>
    <row r="31" spans="1:7" ht="25.5" customHeight="1">
      <c r="A31" s="551" t="s">
        <v>879</v>
      </c>
      <c r="B31" s="109" t="s">
        <v>1257</v>
      </c>
      <c r="C31" s="78" t="s">
        <v>18</v>
      </c>
      <c r="D31" s="459">
        <v>3</v>
      </c>
      <c r="E31" s="458"/>
      <c r="F31" s="352">
        <f t="shared" si="0"/>
        <v>0</v>
      </c>
    </row>
    <row r="32" spans="1:7" ht="27.75" customHeight="1">
      <c r="A32" s="551" t="s">
        <v>880</v>
      </c>
      <c r="B32" s="109" t="s">
        <v>1258</v>
      </c>
      <c r="C32" s="78" t="s">
        <v>18</v>
      </c>
      <c r="D32" s="459">
        <v>6</v>
      </c>
      <c r="E32" s="458"/>
      <c r="F32" s="352">
        <f t="shared" si="0"/>
        <v>0</v>
      </c>
    </row>
    <row r="33" spans="1:8" ht="27.75" customHeight="1">
      <c r="A33" s="551" t="s">
        <v>881</v>
      </c>
      <c r="B33" s="109" t="s">
        <v>1259</v>
      </c>
      <c r="C33" s="78" t="s">
        <v>18</v>
      </c>
      <c r="D33" s="459">
        <v>4</v>
      </c>
      <c r="E33" s="458"/>
      <c r="F33" s="352">
        <f t="shared" si="0"/>
        <v>0</v>
      </c>
    </row>
    <row r="34" spans="1:8" ht="27.75" customHeight="1">
      <c r="A34" s="551" t="s">
        <v>882</v>
      </c>
      <c r="B34" s="109" t="s">
        <v>1260</v>
      </c>
      <c r="C34" s="78" t="s">
        <v>18</v>
      </c>
      <c r="D34" s="459">
        <v>1</v>
      </c>
      <c r="E34" s="458"/>
      <c r="F34" s="352">
        <f t="shared" si="0"/>
        <v>0</v>
      </c>
    </row>
    <row r="35" spans="1:8" ht="27.75" customHeight="1">
      <c r="A35" s="551" t="s">
        <v>883</v>
      </c>
      <c r="B35" s="109" t="s">
        <v>1261</v>
      </c>
      <c r="C35" s="78" t="s">
        <v>18</v>
      </c>
      <c r="D35" s="459">
        <v>6</v>
      </c>
      <c r="E35" s="458"/>
      <c r="F35" s="352">
        <f t="shared" si="0"/>
        <v>0</v>
      </c>
    </row>
    <row r="36" spans="1:8" ht="27.75" customHeight="1">
      <c r="A36" s="551" t="s">
        <v>884</v>
      </c>
      <c r="B36" s="109" t="s">
        <v>1262</v>
      </c>
      <c r="C36" s="78" t="s">
        <v>18</v>
      </c>
      <c r="D36" s="459">
        <v>6</v>
      </c>
      <c r="E36" s="458"/>
      <c r="F36" s="352">
        <f t="shared" si="0"/>
        <v>0</v>
      </c>
    </row>
    <row r="37" spans="1:8" ht="27" customHeight="1">
      <c r="A37" s="551" t="s">
        <v>885</v>
      </c>
      <c r="B37" s="109" t="s">
        <v>1263</v>
      </c>
      <c r="C37" s="78" t="s">
        <v>18</v>
      </c>
      <c r="D37" s="459">
        <v>10</v>
      </c>
      <c r="E37" s="458"/>
      <c r="F37" s="352">
        <f t="shared" si="0"/>
        <v>0</v>
      </c>
    </row>
    <row r="38" spans="1:8">
      <c r="A38" s="8"/>
      <c r="B38" s="97"/>
      <c r="C38" s="7"/>
      <c r="D38" s="7"/>
      <c r="E38" s="44"/>
      <c r="F38" s="60"/>
    </row>
    <row r="39" spans="1:8" ht="15" customHeight="1">
      <c r="A39" s="9" t="s">
        <v>90</v>
      </c>
      <c r="B39" s="10" t="s">
        <v>41</v>
      </c>
      <c r="C39" s="57"/>
      <c r="D39" s="15"/>
      <c r="E39" s="60"/>
      <c r="F39" s="60"/>
    </row>
    <row r="40" spans="1:8" ht="51" customHeight="1">
      <c r="A40" s="551" t="s">
        <v>886</v>
      </c>
      <c r="B40" s="17" t="s">
        <v>51</v>
      </c>
      <c r="C40" s="57" t="s">
        <v>20</v>
      </c>
      <c r="D40" s="459">
        <v>46</v>
      </c>
      <c r="E40" s="458"/>
      <c r="F40" s="352">
        <f t="shared" si="0"/>
        <v>0</v>
      </c>
    </row>
    <row r="41" spans="1:8" ht="123" customHeight="1">
      <c r="A41" s="552" t="s">
        <v>887</v>
      </c>
      <c r="B41" s="17" t="s">
        <v>214</v>
      </c>
      <c r="C41" s="57" t="s">
        <v>18</v>
      </c>
      <c r="D41" s="459">
        <v>36</v>
      </c>
      <c r="E41" s="458"/>
      <c r="F41" s="352">
        <f t="shared" si="0"/>
        <v>0</v>
      </c>
    </row>
    <row r="42" spans="1:8" ht="131.25" customHeight="1">
      <c r="A42" s="552" t="s">
        <v>888</v>
      </c>
      <c r="B42" s="17" t="s">
        <v>215</v>
      </c>
      <c r="C42" s="57" t="s">
        <v>18</v>
      </c>
      <c r="D42" s="459">
        <v>10</v>
      </c>
      <c r="E42" s="458"/>
      <c r="F42" s="352">
        <f t="shared" si="0"/>
        <v>0</v>
      </c>
    </row>
    <row r="43" spans="1:8" ht="42" customHeight="1">
      <c r="A43" s="552" t="s">
        <v>889</v>
      </c>
      <c r="B43" s="17" t="s">
        <v>667</v>
      </c>
      <c r="C43" s="57" t="s">
        <v>20</v>
      </c>
      <c r="D43" s="459">
        <v>46</v>
      </c>
      <c r="E43" s="458"/>
      <c r="F43" s="352">
        <f t="shared" si="0"/>
        <v>0</v>
      </c>
    </row>
    <row r="44" spans="1:8">
      <c r="A44" s="552" t="s">
        <v>890</v>
      </c>
      <c r="B44" s="17" t="s">
        <v>567</v>
      </c>
      <c r="C44" s="57" t="s">
        <v>18</v>
      </c>
      <c r="D44" s="459">
        <v>46</v>
      </c>
      <c r="E44" s="458"/>
      <c r="F44" s="352">
        <f t="shared" si="0"/>
        <v>0</v>
      </c>
    </row>
    <row r="46" spans="1:8">
      <c r="A46" s="25"/>
      <c r="B46" s="27" t="s">
        <v>23</v>
      </c>
      <c r="C46" s="79"/>
      <c r="D46" s="26"/>
      <c r="E46" s="63"/>
      <c r="F46" s="455">
        <f>SUM(F25:F44)</f>
        <v>0</v>
      </c>
      <c r="G46" s="333"/>
      <c r="H46" s="282"/>
    </row>
    <row r="47" spans="1:8">
      <c r="A47" s="40"/>
      <c r="B47" s="41"/>
      <c r="C47" s="80"/>
      <c r="D47" s="42"/>
      <c r="E47" s="65"/>
      <c r="F47" s="66"/>
    </row>
    <row r="48" spans="1:8">
      <c r="A48" s="9" t="s">
        <v>91</v>
      </c>
      <c r="B48" s="110" t="s">
        <v>84</v>
      </c>
      <c r="C48" s="111"/>
      <c r="D48" s="112"/>
      <c r="E48" s="62"/>
      <c r="F48" s="62"/>
    </row>
    <row r="49" spans="1:7" ht="48.75" customHeight="1">
      <c r="A49" s="111"/>
      <c r="B49" s="13" t="s">
        <v>97</v>
      </c>
      <c r="C49" s="111"/>
      <c r="D49" s="112"/>
      <c r="E49" s="62"/>
      <c r="F49" s="62"/>
    </row>
    <row r="50" spans="1:7">
      <c r="A50" s="111"/>
      <c r="B50" s="113"/>
      <c r="C50" s="114"/>
      <c r="D50" s="15"/>
      <c r="E50" s="115"/>
      <c r="F50" s="116"/>
    </row>
    <row r="51" spans="1:7" ht="25.5" customHeight="1">
      <c r="A51" s="9" t="s">
        <v>92</v>
      </c>
      <c r="B51" s="110" t="s">
        <v>85</v>
      </c>
      <c r="C51" s="78" t="s">
        <v>18</v>
      </c>
      <c r="D51" s="460">
        <f>SUM(D52:D61)</f>
        <v>993</v>
      </c>
      <c r="E51" s="75"/>
      <c r="F51" s="86" t="s">
        <v>40</v>
      </c>
    </row>
    <row r="52" spans="1:7">
      <c r="A52" s="553" t="s">
        <v>891</v>
      </c>
      <c r="B52" s="745" t="s">
        <v>99</v>
      </c>
      <c r="C52" s="118" t="s">
        <v>18</v>
      </c>
      <c r="D52" s="459">
        <v>12</v>
      </c>
      <c r="E52" s="458"/>
      <c r="F52" s="352">
        <f>ROUND(D52*E52,2)</f>
        <v>0</v>
      </c>
    </row>
    <row r="53" spans="1:7">
      <c r="A53" s="553" t="s">
        <v>892</v>
      </c>
      <c r="B53" s="745" t="s">
        <v>100</v>
      </c>
      <c r="C53" s="118" t="s">
        <v>18</v>
      </c>
      <c r="D53" s="459">
        <v>3</v>
      </c>
      <c r="E53" s="458"/>
      <c r="F53" s="352">
        <f t="shared" ref="F53:F66" si="1">ROUND(D53*E53,2)</f>
        <v>0</v>
      </c>
    </row>
    <row r="54" spans="1:7">
      <c r="A54" s="553" t="s">
        <v>894</v>
      </c>
      <c r="B54" s="746" t="s">
        <v>101</v>
      </c>
      <c r="C54" s="118" t="s">
        <v>18</v>
      </c>
      <c r="D54" s="459">
        <v>8</v>
      </c>
      <c r="E54" s="458"/>
      <c r="F54" s="352">
        <f t="shared" si="1"/>
        <v>0</v>
      </c>
    </row>
    <row r="55" spans="1:7">
      <c r="A55" s="553" t="s">
        <v>895</v>
      </c>
      <c r="B55" s="746" t="s">
        <v>102</v>
      </c>
      <c r="C55" s="118" t="s">
        <v>18</v>
      </c>
      <c r="D55" s="459">
        <v>3</v>
      </c>
      <c r="E55" s="458"/>
      <c r="F55" s="352">
        <f t="shared" si="1"/>
        <v>0</v>
      </c>
    </row>
    <row r="56" spans="1:7">
      <c r="A56" s="553" t="s">
        <v>896</v>
      </c>
      <c r="B56" s="745" t="s">
        <v>1122</v>
      </c>
      <c r="C56" s="118" t="s">
        <v>18</v>
      </c>
      <c r="D56" s="459">
        <v>15</v>
      </c>
      <c r="E56" s="458"/>
      <c r="F56" s="352">
        <f t="shared" si="1"/>
        <v>0</v>
      </c>
    </row>
    <row r="57" spans="1:7">
      <c r="A57" s="553" t="s">
        <v>897</v>
      </c>
      <c r="B57" s="745" t="s">
        <v>1123</v>
      </c>
      <c r="C57" s="118" t="s">
        <v>18</v>
      </c>
      <c r="D57" s="459">
        <v>15</v>
      </c>
      <c r="E57" s="458"/>
      <c r="F57" s="352">
        <f t="shared" si="1"/>
        <v>0</v>
      </c>
    </row>
    <row r="58" spans="1:7">
      <c r="A58" s="553" t="s">
        <v>898</v>
      </c>
      <c r="B58" s="746" t="s">
        <v>1124</v>
      </c>
      <c r="C58" s="118" t="s">
        <v>18</v>
      </c>
      <c r="D58" s="459">
        <v>8</v>
      </c>
      <c r="E58" s="458"/>
      <c r="F58" s="352">
        <f t="shared" si="1"/>
        <v>0</v>
      </c>
    </row>
    <row r="59" spans="1:7" ht="15" customHeight="1">
      <c r="A59" s="553" t="s">
        <v>899</v>
      </c>
      <c r="B59" s="746" t="s">
        <v>1125</v>
      </c>
      <c r="C59" s="118" t="s">
        <v>18</v>
      </c>
      <c r="D59" s="459">
        <v>9</v>
      </c>
      <c r="E59" s="458"/>
      <c r="F59" s="352">
        <f t="shared" si="1"/>
        <v>0</v>
      </c>
    </row>
    <row r="60" spans="1:7">
      <c r="A60" s="553" t="s">
        <v>900</v>
      </c>
      <c r="B60" s="746" t="s">
        <v>1126</v>
      </c>
      <c r="C60" s="118" t="s">
        <v>18</v>
      </c>
      <c r="D60" s="459">
        <v>864</v>
      </c>
      <c r="E60" s="458"/>
      <c r="F60" s="352">
        <f t="shared" si="1"/>
        <v>0</v>
      </c>
      <c r="G60" s="329"/>
    </row>
    <row r="61" spans="1:7">
      <c r="A61" s="553" t="s">
        <v>901</v>
      </c>
      <c r="B61" s="746" t="s">
        <v>1127</v>
      </c>
      <c r="C61" s="118" t="s">
        <v>18</v>
      </c>
      <c r="D61" s="459">
        <v>56</v>
      </c>
      <c r="E61" s="458"/>
      <c r="F61" s="352">
        <f t="shared" si="1"/>
        <v>0</v>
      </c>
    </row>
    <row r="62" spans="1:7">
      <c r="A62" s="111"/>
      <c r="B62" s="117"/>
      <c r="C62" s="118"/>
      <c r="D62" s="15"/>
      <c r="E62" s="75"/>
      <c r="F62" s="60"/>
    </row>
    <row r="63" spans="1:7" ht="14.25" customHeight="1">
      <c r="A63" s="9" t="s">
        <v>93</v>
      </c>
      <c r="B63" s="10" t="s">
        <v>86</v>
      </c>
      <c r="C63" s="78"/>
      <c r="D63" s="14"/>
      <c r="E63" s="75"/>
      <c r="F63" s="60"/>
      <c r="G63" s="329"/>
    </row>
    <row r="64" spans="1:7" ht="85.5" customHeight="1">
      <c r="A64" s="554" t="s">
        <v>902</v>
      </c>
      <c r="B64" s="13" t="s">
        <v>96</v>
      </c>
      <c r="C64" s="73" t="s">
        <v>20</v>
      </c>
      <c r="D64" s="459">
        <v>99.3</v>
      </c>
      <c r="E64" s="458"/>
      <c r="F64" s="352">
        <f t="shared" si="1"/>
        <v>0</v>
      </c>
    </row>
    <row r="65" spans="1:15" ht="76.5" customHeight="1">
      <c r="A65" s="554" t="s">
        <v>893</v>
      </c>
      <c r="B65" s="13" t="s">
        <v>791</v>
      </c>
      <c r="C65" s="73" t="s">
        <v>20</v>
      </c>
      <c r="D65" s="459">
        <v>99.3</v>
      </c>
      <c r="E65" s="458"/>
      <c r="F65" s="352">
        <f t="shared" si="1"/>
        <v>0</v>
      </c>
      <c r="G65" s="108"/>
    </row>
    <row r="66" spans="1:15" ht="14.25" customHeight="1">
      <c r="A66" s="554" t="s">
        <v>903</v>
      </c>
      <c r="B66" s="109" t="s">
        <v>568</v>
      </c>
      <c r="C66" s="78" t="s">
        <v>18</v>
      </c>
      <c r="D66" s="459">
        <v>993</v>
      </c>
      <c r="E66" s="458"/>
      <c r="F66" s="352">
        <f t="shared" si="1"/>
        <v>0</v>
      </c>
      <c r="G66" s="329"/>
    </row>
    <row r="67" spans="1:15">
      <c r="A67" s="18"/>
      <c r="B67" s="13"/>
      <c r="C67" s="73"/>
      <c r="D67" s="19"/>
      <c r="E67" s="62"/>
      <c r="F67" s="62"/>
    </row>
    <row r="68" spans="1:15">
      <c r="A68" s="18"/>
      <c r="B68" s="13"/>
      <c r="C68" s="73"/>
      <c r="D68" s="19"/>
      <c r="E68" s="62"/>
      <c r="F68" s="60"/>
    </row>
    <row r="69" spans="1:15">
      <c r="A69" s="25"/>
      <c r="B69" s="27" t="s">
        <v>87</v>
      </c>
      <c r="C69" s="79"/>
      <c r="D69" s="26"/>
      <c r="E69" s="63"/>
      <c r="F69" s="455">
        <f>SUM(F51:F66)</f>
        <v>0</v>
      </c>
      <c r="G69" s="333"/>
      <c r="H69" s="282"/>
    </row>
    <row r="70" spans="1:15">
      <c r="A70" s="40"/>
      <c r="B70" s="41"/>
      <c r="C70" s="80"/>
      <c r="D70" s="42"/>
      <c r="E70" s="65"/>
      <c r="F70" s="66"/>
    </row>
    <row r="71" spans="1:15" ht="15" customHeight="1">
      <c r="A71" s="9" t="s">
        <v>94</v>
      </c>
      <c r="B71" s="24" t="s">
        <v>26</v>
      </c>
      <c r="C71" s="93"/>
      <c r="D71" s="120"/>
      <c r="E71" s="85"/>
      <c r="F71" s="86"/>
      <c r="G71" s="329"/>
    </row>
    <row r="72" spans="1:15">
      <c r="A72" s="18"/>
      <c r="B72" s="13"/>
      <c r="C72" s="73"/>
      <c r="D72" s="19"/>
      <c r="E72" s="62"/>
      <c r="F72" s="62"/>
    </row>
    <row r="73" spans="1:15" ht="15" customHeight="1">
      <c r="A73" s="9" t="s">
        <v>95</v>
      </c>
      <c r="B73" s="24" t="s">
        <v>27</v>
      </c>
      <c r="C73" s="35" t="s">
        <v>20</v>
      </c>
      <c r="D73" s="459">
        <v>800</v>
      </c>
      <c r="E73" s="458"/>
      <c r="F73" s="352">
        <f>ROUND(D73*E73,2)</f>
        <v>0</v>
      </c>
    </row>
    <row r="74" spans="1:15" ht="118.5" customHeight="1">
      <c r="A74" s="18"/>
      <c r="B74" s="13" t="s">
        <v>792</v>
      </c>
      <c r="C74" s="73"/>
      <c r="D74" s="19"/>
      <c r="E74" s="64"/>
      <c r="F74" s="62"/>
    </row>
    <row r="75" spans="1:15">
      <c r="A75" s="18"/>
      <c r="B75" s="20"/>
      <c r="C75" s="73"/>
      <c r="D75" s="19"/>
      <c r="E75" s="64"/>
      <c r="F75" s="62"/>
    </row>
    <row r="76" spans="1:15" ht="15" customHeight="1">
      <c r="A76" s="9" t="s">
        <v>216</v>
      </c>
      <c r="B76" s="24" t="s">
        <v>42</v>
      </c>
      <c r="C76" s="35"/>
      <c r="D76" s="103"/>
      <c r="E76" s="64"/>
      <c r="F76" s="62"/>
    </row>
    <row r="77" spans="1:15" ht="51" customHeight="1">
      <c r="A77" s="18"/>
      <c r="B77" s="13" t="s">
        <v>733</v>
      </c>
      <c r="C77" s="35" t="s">
        <v>17</v>
      </c>
      <c r="D77" s="459">
        <v>5630</v>
      </c>
      <c r="E77" s="458"/>
      <c r="F77" s="352">
        <f t="shared" ref="F77:F78" si="2">ROUND(D77*E77,2)</f>
        <v>0</v>
      </c>
      <c r="G77" s="383"/>
      <c r="H77" s="383"/>
      <c r="I77" s="383"/>
      <c r="J77" s="383"/>
      <c r="K77" s="384"/>
      <c r="L77" s="383"/>
      <c r="M77" s="383"/>
      <c r="N77" s="383"/>
      <c r="O77" s="383"/>
    </row>
    <row r="78" spans="1:15" ht="60.75" customHeight="1">
      <c r="A78" s="18"/>
      <c r="B78" s="13" t="s">
        <v>734</v>
      </c>
      <c r="C78" s="35" t="s">
        <v>17</v>
      </c>
      <c r="D78" s="459">
        <v>50</v>
      </c>
      <c r="E78" s="458"/>
      <c r="F78" s="352">
        <f t="shared" si="2"/>
        <v>0</v>
      </c>
    </row>
    <row r="79" spans="1:15">
      <c r="A79" s="18"/>
      <c r="B79" s="20"/>
      <c r="C79" s="73"/>
      <c r="D79" s="19"/>
      <c r="E79" s="64"/>
      <c r="F79" s="62"/>
    </row>
    <row r="80" spans="1:15">
      <c r="A80" s="81"/>
      <c r="B80" s="82" t="s">
        <v>45</v>
      </c>
      <c r="C80" s="94"/>
      <c r="D80" s="83"/>
      <c r="E80" s="84"/>
      <c r="F80" s="456">
        <f>SUM(F73:F78)</f>
        <v>0</v>
      </c>
      <c r="G80" s="333"/>
      <c r="H80" s="282"/>
    </row>
    <row r="81" spans="1:6">
      <c r="A81" s="91"/>
      <c r="B81" s="92"/>
      <c r="C81" s="95"/>
      <c r="D81" s="90"/>
      <c r="E81" s="89"/>
      <c r="F81" s="77"/>
    </row>
    <row r="82" spans="1:6" ht="15.75" thickBot="1">
      <c r="A82" s="51"/>
      <c r="B82" s="52" t="s">
        <v>46</v>
      </c>
      <c r="C82" s="53"/>
      <c r="D82" s="54"/>
      <c r="E82" s="59"/>
      <c r="F82" s="454">
        <f>F80+F69+F46</f>
        <v>0</v>
      </c>
    </row>
    <row r="83" spans="1:6" ht="15.75" thickTop="1"/>
  </sheetData>
  <mergeCells count="18">
    <mergeCell ref="B2:F2"/>
    <mergeCell ref="A5:F5"/>
    <mergeCell ref="A7:F7"/>
    <mergeCell ref="B28:F28"/>
    <mergeCell ref="A9:F9"/>
    <mergeCell ref="A8:F8"/>
    <mergeCell ref="A10:F10"/>
    <mergeCell ref="A12:F12"/>
    <mergeCell ref="A19:E19"/>
    <mergeCell ref="A20:F20"/>
    <mergeCell ref="A21:F21"/>
    <mergeCell ref="A22:F22"/>
    <mergeCell ref="A13:F13"/>
    <mergeCell ref="A14:F14"/>
    <mergeCell ref="A15:F15"/>
    <mergeCell ref="A16:F16"/>
    <mergeCell ref="A17:F17"/>
    <mergeCell ref="A18:F18"/>
  </mergeCells>
  <pageMargins left="0.70866141732283472" right="0.70866141732283472" top="0.74803149606299213" bottom="0.74803149606299213" header="0.31496062992125984" footer="0.31496062992125984"/>
  <pageSetup paperSize="9" scale="91" fitToHeight="0" orientation="portrait" r:id="rId1"/>
  <headerFooter>
    <oddHeader>&amp;L&amp;"Calibri,Običajno"&amp;10PRENOVA MESTNEGA PARKA MURSKA SOBOTA&amp;R&amp;10&amp;A</oddHeader>
    <oddFooter>&amp;L&amp;10MESTNA OBČINA MURSKA SOBOTA&amp;R&amp;10&amp;P OD &amp;N</oddFooter>
  </headerFooter>
  <rowBreaks count="1" manualBreakCount="1">
    <brk id="69" max="5" man="1"/>
  </row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E9E75-AD57-4674-9B70-566285CB5000}">
  <sheetPr codeName="List8"/>
  <dimension ref="A1"/>
  <sheetViews>
    <sheetView view="pageBreakPreview" zoomScale="60" zoomScaleNormal="100" workbookViewId="0">
      <selection activeCell="C35" sqref="C35"/>
    </sheetView>
  </sheetViews>
  <sheetFormatPr defaultRowHeight="15"/>
  <sheetData/>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F909E-E86B-4754-A245-5E892A9EA4AF}">
  <sheetPr codeName="List9">
    <tabColor theme="6" tint="0.79998168889431442"/>
  </sheetPr>
  <dimension ref="B1:E31"/>
  <sheetViews>
    <sheetView view="pageBreakPreview" zoomScaleNormal="100" zoomScaleSheetLayoutView="100" workbookViewId="0">
      <selection activeCell="C14" sqref="C14"/>
    </sheetView>
  </sheetViews>
  <sheetFormatPr defaultColWidth="9.140625" defaultRowHeight="12.75"/>
  <cols>
    <col min="1" max="1" width="1.5703125" style="202" bestFit="1" customWidth="1"/>
    <col min="2" max="2" width="7" style="202" customWidth="1"/>
    <col min="3" max="3" width="53.42578125" style="202" customWidth="1"/>
    <col min="4" max="4" width="20.7109375" style="202" customWidth="1"/>
    <col min="5" max="5" width="13" style="199" customWidth="1"/>
    <col min="6" max="16384" width="9.140625" style="202"/>
  </cols>
  <sheetData>
    <row r="1" spans="2:4" s="568" customFormat="1" ht="18" customHeight="1">
      <c r="B1" s="573"/>
      <c r="C1" s="573"/>
      <c r="D1" s="573"/>
    </row>
    <row r="2" spans="2:4" s="568" customFormat="1" ht="18" customHeight="1">
      <c r="B2" s="581" t="s">
        <v>960</v>
      </c>
      <c r="D2" s="573"/>
    </row>
    <row r="3" spans="2:4" s="568" customFormat="1" ht="18" customHeight="1">
      <c r="B3" s="581" t="s">
        <v>959</v>
      </c>
    </row>
    <row r="4" spans="2:4" s="568" customFormat="1" ht="18" customHeight="1">
      <c r="B4" s="582"/>
      <c r="D4" s="573"/>
    </row>
    <row r="5" spans="2:4" s="568" customFormat="1" ht="18" customHeight="1">
      <c r="B5" s="581" t="s">
        <v>961</v>
      </c>
    </row>
    <row r="6" spans="2:4" s="568" customFormat="1" ht="18" customHeight="1">
      <c r="B6" s="581" t="s">
        <v>98</v>
      </c>
      <c r="D6" s="575"/>
    </row>
    <row r="7" spans="2:4" s="568" customFormat="1" ht="18" customHeight="1">
      <c r="C7" s="573"/>
      <c r="D7" s="573"/>
    </row>
    <row r="8" spans="2:4" s="568" customFormat="1" ht="18" customHeight="1">
      <c r="B8" s="573"/>
      <c r="C8" s="573"/>
      <c r="D8" s="576"/>
    </row>
    <row r="9" spans="2:4" s="568" customFormat="1" ht="18" customHeight="1">
      <c r="B9" s="573"/>
      <c r="C9" s="573"/>
    </row>
    <row r="10" spans="2:4" s="568" customFormat="1" ht="18" customHeight="1">
      <c r="B10" s="573"/>
      <c r="C10" s="573"/>
    </row>
    <row r="11" spans="2:4" s="568" customFormat="1" ht="18" customHeight="1">
      <c r="B11" s="581" t="s">
        <v>999</v>
      </c>
    </row>
    <row r="12" spans="2:4" customFormat="1" ht="18" customHeight="1">
      <c r="B12" s="573"/>
      <c r="C12" s="573"/>
      <c r="D12" s="573"/>
    </row>
    <row r="13" spans="2:4" customFormat="1" ht="18" customHeight="1">
      <c r="B13" s="573"/>
      <c r="C13" s="573"/>
      <c r="D13" s="573"/>
    </row>
    <row r="14" spans="2:4" customFormat="1" ht="18" customHeight="1">
      <c r="B14" s="573"/>
      <c r="C14" s="573"/>
      <c r="D14" s="575"/>
    </row>
    <row r="15" spans="2:4" customFormat="1" ht="18" customHeight="1">
      <c r="B15" s="574" t="s">
        <v>218</v>
      </c>
      <c r="C15" s="573" t="s">
        <v>219</v>
      </c>
      <c r="D15" s="577">
        <f>'I. RUŠITVENA DELA'!F50</f>
        <v>0</v>
      </c>
    </row>
    <row r="16" spans="2:4" customFormat="1" ht="18" customHeight="1">
      <c r="B16" s="574" t="s">
        <v>238</v>
      </c>
      <c r="C16" s="573" t="s">
        <v>37</v>
      </c>
      <c r="D16" s="577">
        <f>'II. ZEMELJSKA'!F21</f>
        <v>0</v>
      </c>
    </row>
    <row r="17" spans="2:4" customFormat="1" ht="18" customHeight="1">
      <c r="B17" s="574" t="s">
        <v>240</v>
      </c>
      <c r="C17" s="573" t="s">
        <v>52</v>
      </c>
      <c r="D17" s="577">
        <f>'III. BETONSKA'!F25</f>
        <v>0</v>
      </c>
    </row>
    <row r="18" spans="2:4" customFormat="1" ht="18" customHeight="1">
      <c r="B18" s="574" t="s">
        <v>242</v>
      </c>
      <c r="C18" s="573" t="s">
        <v>1000</v>
      </c>
      <c r="D18" s="577">
        <f>'IV. TESARSKA'!F16</f>
        <v>0</v>
      </c>
    </row>
    <row r="19" spans="2:4" customFormat="1" ht="18" customHeight="1">
      <c r="B19" s="574" t="s">
        <v>244</v>
      </c>
      <c r="C19" s="573" t="s">
        <v>1001</v>
      </c>
      <c r="D19" s="577">
        <f>'V. ZIDARSKA '!F25</f>
        <v>0</v>
      </c>
    </row>
    <row r="20" spans="2:4" customFormat="1" ht="18" customHeight="1">
      <c r="B20" s="574" t="s">
        <v>249</v>
      </c>
      <c r="C20" s="573" t="s">
        <v>1002</v>
      </c>
      <c r="D20" s="577">
        <f>'VI. RAZNO'!F149</f>
        <v>0</v>
      </c>
    </row>
    <row r="21" spans="2:4" customFormat="1" ht="18" customHeight="1">
      <c r="B21" s="573"/>
      <c r="C21" s="573"/>
      <c r="D21" s="577"/>
    </row>
    <row r="22" spans="2:4" customFormat="1" ht="18" customHeight="1">
      <c r="B22" s="573"/>
      <c r="C22" s="575" t="s">
        <v>845</v>
      </c>
      <c r="D22" s="578">
        <f>SUM(D15:D21)</f>
        <v>0</v>
      </c>
    </row>
    <row r="23" spans="2:4" customFormat="1" ht="18" customHeight="1">
      <c r="B23" s="573"/>
      <c r="C23" s="573"/>
      <c r="D23" s="573"/>
    </row>
    <row r="24" spans="2:4" ht="15.75">
      <c r="B24" s="412"/>
      <c r="C24" s="413"/>
      <c r="D24" s="197"/>
    </row>
    <row r="25" spans="2:4" ht="15.75">
      <c r="B25" s="412" t="s">
        <v>272</v>
      </c>
      <c r="C25" s="413"/>
      <c r="D25" s="197"/>
    </row>
    <row r="27" spans="2:4" s="140" customFormat="1" ht="31.5" customHeight="1">
      <c r="B27" s="858" t="s">
        <v>996</v>
      </c>
      <c r="C27" s="858"/>
      <c r="D27" s="858"/>
    </row>
    <row r="28" spans="2:4" s="140" customFormat="1"/>
    <row r="29" spans="2:4" ht="135.75" customHeight="1">
      <c r="B29" s="856" t="s">
        <v>997</v>
      </c>
      <c r="C29" s="856"/>
      <c r="D29" s="856"/>
    </row>
    <row r="30" spans="2:4" ht="328.5" customHeight="1">
      <c r="B30" s="857" t="s">
        <v>1128</v>
      </c>
      <c r="C30" s="856"/>
      <c r="D30" s="856"/>
    </row>
    <row r="31" spans="2:4" ht="390.75" customHeight="1">
      <c r="B31" s="859" t="s">
        <v>998</v>
      </c>
      <c r="C31" s="859"/>
      <c r="D31" s="859"/>
    </row>
  </sheetData>
  <mergeCells count="4">
    <mergeCell ref="B29:D29"/>
    <mergeCell ref="B30:D30"/>
    <mergeCell ref="B27:D27"/>
    <mergeCell ref="B31:D31"/>
  </mergeCells>
  <pageMargins left="0.70866141732283472" right="0.70866141732283472" top="0.74803149606299213" bottom="0.74803149606299213" header="0.31496062992125984" footer="0.31496062992125984"/>
  <pageSetup paperSize="9" fitToHeight="0" orientation="portrait" r:id="rId1"/>
  <headerFooter>
    <oddHeader>&amp;L&amp;"Calibri,Običajno"&amp;10PRENOVA MESTNEGA PARKA MURSKA SOBOTA&amp;R&amp;10&amp;A</oddHeader>
    <oddFooter>&amp;L&amp;10MESTNA OBČINA MURSKA SOBOTA&amp;R&amp;10&amp;P OD &amp;N</oddFooter>
  </headerFooter>
  <ignoredErrors>
    <ignoredError xmlns:x16r3="http://schemas.microsoft.com/office/spreadsheetml/2018/08/main" sqref="D15:D20" x16r3:misleadingForma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E8E02-0F3F-4F35-8C69-CE3F42E46EA1}">
  <sheetPr codeName="List10">
    <tabColor rgb="FF00B0F0"/>
  </sheetPr>
  <dimension ref="A2:A63"/>
  <sheetViews>
    <sheetView view="pageBreakPreview" topLeftCell="A43" zoomScaleNormal="100" zoomScaleSheetLayoutView="100" workbookViewId="0">
      <selection activeCell="A11" sqref="A11"/>
    </sheetView>
  </sheetViews>
  <sheetFormatPr defaultColWidth="9.140625" defaultRowHeight="12.75"/>
  <cols>
    <col min="1" max="1" width="92.140625" style="655" customWidth="1"/>
    <col min="2" max="16384" width="9.140625" style="655"/>
  </cols>
  <sheetData>
    <row r="2" spans="1:1" ht="15">
      <c r="A2" s="658" t="s">
        <v>668</v>
      </c>
    </row>
    <row r="3" spans="1:1" ht="15">
      <c r="A3" s="659"/>
    </row>
    <row r="4" spans="1:1" ht="15">
      <c r="A4" s="660" t="s">
        <v>669</v>
      </c>
    </row>
    <row r="6" spans="1:1" ht="44.25" customHeight="1">
      <c r="A6" s="545" t="s">
        <v>670</v>
      </c>
    </row>
    <row r="7" spans="1:1" ht="42.75" customHeight="1">
      <c r="A7" s="545" t="s">
        <v>671</v>
      </c>
    </row>
    <row r="8" spans="1:1">
      <c r="A8" s="545"/>
    </row>
    <row r="9" spans="1:1" ht="25.5">
      <c r="A9" s="656" t="s">
        <v>1003</v>
      </c>
    </row>
    <row r="10" spans="1:1">
      <c r="A10" s="656"/>
    </row>
    <row r="11" spans="1:1" ht="60" customHeight="1">
      <c r="A11" s="545" t="s">
        <v>672</v>
      </c>
    </row>
    <row r="12" spans="1:1" ht="44.25" customHeight="1">
      <c r="A12" s="545" t="s">
        <v>673</v>
      </c>
    </row>
    <row r="13" spans="1:1">
      <c r="A13" s="545"/>
    </row>
    <row r="14" spans="1:1" ht="69" customHeight="1">
      <c r="A14" s="545" t="s">
        <v>674</v>
      </c>
    </row>
    <row r="15" spans="1:1">
      <c r="A15" s="545"/>
    </row>
    <row r="16" spans="1:1" ht="30" customHeight="1">
      <c r="A16" s="657" t="s">
        <v>1004</v>
      </c>
    </row>
    <row r="17" spans="1:1" ht="27.75" customHeight="1">
      <c r="A17" s="657" t="s">
        <v>1005</v>
      </c>
    </row>
    <row r="18" spans="1:1" ht="42.75" customHeight="1">
      <c r="A18" s="657" t="s">
        <v>1006</v>
      </c>
    </row>
    <row r="19" spans="1:1" ht="56.25" customHeight="1">
      <c r="A19" s="657" t="s">
        <v>848</v>
      </c>
    </row>
    <row r="20" spans="1:1" ht="42.75" customHeight="1">
      <c r="A20" s="545" t="s">
        <v>675</v>
      </c>
    </row>
    <row r="21" spans="1:1">
      <c r="A21" s="545"/>
    </row>
    <row r="22" spans="1:1">
      <c r="A22" s="545"/>
    </row>
    <row r="23" spans="1:1" ht="15">
      <c r="A23" s="662" t="s">
        <v>676</v>
      </c>
    </row>
    <row r="24" spans="1:1" ht="15">
      <c r="A24" s="661"/>
    </row>
    <row r="25" spans="1:1" ht="25.5">
      <c r="A25" s="656" t="s">
        <v>874</v>
      </c>
    </row>
    <row r="26" spans="1:1" ht="55.5" customHeight="1">
      <c r="A26" s="545" t="s">
        <v>677</v>
      </c>
    </row>
    <row r="27" spans="1:1">
      <c r="A27" s="545"/>
    </row>
    <row r="28" spans="1:1" ht="67.5" customHeight="1">
      <c r="A28" s="545" t="s">
        <v>849</v>
      </c>
    </row>
    <row r="29" spans="1:1">
      <c r="A29" s="545"/>
    </row>
    <row r="30" spans="1:1" ht="106.5" customHeight="1">
      <c r="A30" s="545" t="s">
        <v>850</v>
      </c>
    </row>
    <row r="31" spans="1:1">
      <c r="A31" s="545"/>
    </row>
    <row r="32" spans="1:1" ht="25.5">
      <c r="A32" s="545" t="s">
        <v>678</v>
      </c>
    </row>
    <row r="33" spans="1:1">
      <c r="A33" s="545" t="s">
        <v>679</v>
      </c>
    </row>
    <row r="34" spans="1:1">
      <c r="A34" s="545" t="s">
        <v>680</v>
      </c>
    </row>
    <row r="35" spans="1:1">
      <c r="A35" s="657" t="s">
        <v>851</v>
      </c>
    </row>
    <row r="36" spans="1:1">
      <c r="A36" s="657" t="s">
        <v>852</v>
      </c>
    </row>
    <row r="37" spans="1:1" ht="25.5">
      <c r="A37" s="545" t="s">
        <v>681</v>
      </c>
    </row>
    <row r="38" spans="1:1">
      <c r="A38" s="657" t="s">
        <v>682</v>
      </c>
    </row>
    <row r="39" spans="1:1">
      <c r="A39" s="657" t="s">
        <v>683</v>
      </c>
    </row>
    <row r="40" spans="1:1" ht="25.5">
      <c r="A40" s="657" t="s">
        <v>853</v>
      </c>
    </row>
    <row r="41" spans="1:1" ht="39.75" customHeight="1">
      <c r="A41" s="545" t="s">
        <v>684</v>
      </c>
    </row>
    <row r="42" spans="1:1" ht="25.5">
      <c r="A42" s="545" t="s">
        <v>685</v>
      </c>
    </row>
    <row r="43" spans="1:1" ht="25.5">
      <c r="A43" s="545" t="s">
        <v>686</v>
      </c>
    </row>
    <row r="44" spans="1:1">
      <c r="A44" s="545" t="s">
        <v>687</v>
      </c>
    </row>
    <row r="45" spans="1:1">
      <c r="A45" s="657" t="s">
        <v>854</v>
      </c>
    </row>
    <row r="46" spans="1:1">
      <c r="A46" s="657" t="s">
        <v>688</v>
      </c>
    </row>
    <row r="47" spans="1:1" ht="25.5">
      <c r="A47" s="657" t="s">
        <v>689</v>
      </c>
    </row>
    <row r="48" spans="1:1">
      <c r="A48" s="657" t="s">
        <v>690</v>
      </c>
    </row>
    <row r="49" spans="1:1">
      <c r="A49" s="657" t="s">
        <v>691</v>
      </c>
    </row>
    <row r="50" spans="1:1">
      <c r="A50" s="657" t="s">
        <v>692</v>
      </c>
    </row>
    <row r="51" spans="1:1">
      <c r="A51" s="657" t="s">
        <v>693</v>
      </c>
    </row>
    <row r="52" spans="1:1">
      <c r="A52" s="545"/>
    </row>
    <row r="53" spans="1:1" ht="38.25">
      <c r="A53" s="545" t="s">
        <v>694</v>
      </c>
    </row>
    <row r="54" spans="1:1">
      <c r="A54" s="545"/>
    </row>
    <row r="55" spans="1:1" ht="25.5">
      <c r="A55" s="545" t="s">
        <v>695</v>
      </c>
    </row>
    <row r="56" spans="1:1">
      <c r="A56" s="545"/>
    </row>
    <row r="57" spans="1:1" ht="96" customHeight="1">
      <c r="A57" s="545" t="s">
        <v>696</v>
      </c>
    </row>
    <row r="58" spans="1:1">
      <c r="A58" s="545"/>
    </row>
    <row r="59" spans="1:1">
      <c r="A59" s="545" t="s">
        <v>697</v>
      </c>
    </row>
    <row r="60" spans="1:1">
      <c r="A60" s="545"/>
    </row>
    <row r="61" spans="1:1">
      <c r="A61" s="545"/>
    </row>
    <row r="62" spans="1:1">
      <c r="A62" s="545"/>
    </row>
    <row r="63" spans="1:1">
      <c r="A63" s="545"/>
    </row>
  </sheetData>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rowBreaks count="1" manualBreakCount="1">
    <brk id="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E6CF7-0519-4362-9479-C0AD60DC7451}">
  <sheetPr codeName="List11">
    <tabColor theme="9"/>
  </sheetPr>
  <dimension ref="A1:G50"/>
  <sheetViews>
    <sheetView view="pageBreakPreview" topLeftCell="A10" zoomScaleNormal="100" zoomScaleSheetLayoutView="100" workbookViewId="0">
      <selection activeCell="E20" sqref="E20"/>
    </sheetView>
  </sheetViews>
  <sheetFormatPr defaultColWidth="9.140625" defaultRowHeight="12.75"/>
  <cols>
    <col min="1" max="1" width="5.28515625" style="468" customWidth="1"/>
    <col min="2" max="2" width="51.7109375" style="692" customWidth="1"/>
    <col min="3" max="3" width="5.85546875" style="468" customWidth="1"/>
    <col min="4" max="4" width="8.85546875" style="470" customWidth="1"/>
    <col min="5" max="5" width="10.42578125" style="472" customWidth="1"/>
    <col min="6" max="6" width="12.7109375" style="472" customWidth="1"/>
    <col min="7" max="7" width="50.7109375" style="664" customWidth="1"/>
    <col min="8" max="16384" width="9.140625" style="664"/>
  </cols>
  <sheetData>
    <row r="1" spans="1:6" ht="18">
      <c r="A1" s="663" t="s">
        <v>1010</v>
      </c>
    </row>
    <row r="2" spans="1:6">
      <c r="B2" s="669"/>
    </row>
    <row r="3" spans="1:6" s="669" customFormat="1">
      <c r="A3" s="693" t="s">
        <v>218</v>
      </c>
      <c r="B3" s="469" t="s">
        <v>219</v>
      </c>
      <c r="C3" s="693"/>
      <c r="D3" s="694"/>
      <c r="E3" s="695"/>
      <c r="F3" s="695"/>
    </row>
    <row r="4" spans="1:6" s="669" customFormat="1">
      <c r="A4" s="696"/>
      <c r="B4" s="469"/>
      <c r="C4" s="693"/>
      <c r="D4" s="694"/>
      <c r="E4" s="695"/>
      <c r="F4" s="695"/>
    </row>
    <row r="5" spans="1:6" s="669" customFormat="1">
      <c r="A5" s="555" t="s">
        <v>5</v>
      </c>
      <c r="B5" s="469"/>
      <c r="C5" s="693"/>
      <c r="D5" s="694"/>
      <c r="E5" s="695"/>
      <c r="F5" s="695"/>
    </row>
    <row r="6" spans="1:6" s="697" customFormat="1">
      <c r="C6" s="461"/>
      <c r="D6" s="462"/>
      <c r="E6" s="463"/>
      <c r="F6" s="463"/>
    </row>
    <row r="7" spans="1:6" s="697" customFormat="1" ht="150" customHeight="1">
      <c r="A7" s="860" t="s">
        <v>1007</v>
      </c>
      <c r="B7" s="860"/>
      <c r="C7" s="860"/>
      <c r="D7" s="860"/>
      <c r="E7" s="860"/>
      <c r="F7" s="860"/>
    </row>
    <row r="8" spans="1:6" s="698" customFormat="1">
      <c r="A8" s="464"/>
      <c r="B8" s="464"/>
      <c r="C8" s="464"/>
      <c r="D8" s="464"/>
      <c r="E8" s="464"/>
      <c r="F8" s="464"/>
    </row>
    <row r="9" spans="1:6" s="698" customFormat="1">
      <c r="A9" s="556" t="s">
        <v>220</v>
      </c>
      <c r="C9" s="465"/>
      <c r="D9" s="466"/>
      <c r="E9" s="467"/>
      <c r="F9" s="467"/>
    </row>
    <row r="10" spans="1:6" s="699" customFormat="1" ht="276" customHeight="1">
      <c r="A10" s="861" t="s">
        <v>1129</v>
      </c>
      <c r="B10" s="861"/>
      <c r="C10" s="861"/>
      <c r="D10" s="861"/>
      <c r="E10" s="861"/>
      <c r="F10" s="861"/>
    </row>
    <row r="11" spans="1:6" s="700" customFormat="1">
      <c r="A11" s="549"/>
      <c r="B11" s="549"/>
      <c r="C11" s="549"/>
      <c r="D11" s="549"/>
      <c r="E11" s="549"/>
      <c r="F11" s="549"/>
    </row>
    <row r="12" spans="1:6" ht="22.5">
      <c r="A12" s="563" t="s">
        <v>954</v>
      </c>
      <c r="B12" s="564" t="s">
        <v>16</v>
      </c>
      <c r="C12" s="564" t="s">
        <v>956</v>
      </c>
      <c r="D12" s="565" t="s">
        <v>273</v>
      </c>
      <c r="E12" s="566" t="s">
        <v>957</v>
      </c>
      <c r="F12" s="566" t="s">
        <v>955</v>
      </c>
    </row>
    <row r="13" spans="1:6" ht="49.5" customHeight="1">
      <c r="A13" s="474" t="s">
        <v>221</v>
      </c>
      <c r="B13" s="473" t="s">
        <v>1008</v>
      </c>
      <c r="E13" s="471"/>
    </row>
    <row r="14" spans="1:6" ht="36.75" customHeight="1">
      <c r="A14" s="474"/>
      <c r="B14" s="473" t="s">
        <v>698</v>
      </c>
      <c r="C14" s="502" t="s">
        <v>17</v>
      </c>
      <c r="D14" s="503">
        <v>263</v>
      </c>
      <c r="E14" s="504"/>
      <c r="F14" s="505">
        <f>ROUND(E14*D14,2)</f>
        <v>0</v>
      </c>
    </row>
    <row r="15" spans="1:6">
      <c r="A15" s="474"/>
      <c r="B15" s="475"/>
      <c r="E15" s="471"/>
    </row>
    <row r="16" spans="1:6" ht="33.75">
      <c r="A16" s="476" t="s">
        <v>222</v>
      </c>
      <c r="B16" s="473" t="s">
        <v>223</v>
      </c>
      <c r="C16" s="502" t="s">
        <v>54</v>
      </c>
      <c r="D16" s="503">
        <v>26</v>
      </c>
      <c r="E16" s="504"/>
      <c r="F16" s="505">
        <f>ROUND(E16*D16,2)</f>
        <v>0</v>
      </c>
    </row>
    <row r="17" spans="1:6">
      <c r="A17" s="476"/>
      <c r="B17" s="475"/>
      <c r="E17" s="471"/>
    </row>
    <row r="18" spans="1:6" ht="75" customHeight="1">
      <c r="A18" s="474" t="s">
        <v>224</v>
      </c>
      <c r="B18" s="473" t="s">
        <v>1009</v>
      </c>
      <c r="C18" s="502" t="s">
        <v>17</v>
      </c>
      <c r="D18" s="503">
        <v>263</v>
      </c>
      <c r="E18" s="504"/>
      <c r="F18" s="505">
        <f>ROUND(E18*D18,2)</f>
        <v>0</v>
      </c>
    </row>
    <row r="19" spans="1:6">
      <c r="A19" s="474"/>
      <c r="B19" s="475"/>
      <c r="E19" s="471"/>
    </row>
    <row r="20" spans="1:6" ht="42" customHeight="1">
      <c r="A20" s="474" t="s">
        <v>225</v>
      </c>
      <c r="B20" s="473" t="s">
        <v>855</v>
      </c>
      <c r="D20" s="701"/>
      <c r="E20" s="471"/>
    </row>
    <row r="21" spans="1:6">
      <c r="A21" s="474" t="s">
        <v>904</v>
      </c>
      <c r="B21" s="478" t="s">
        <v>856</v>
      </c>
      <c r="C21" s="502" t="s">
        <v>18</v>
      </c>
      <c r="D21" s="503">
        <v>15</v>
      </c>
      <c r="E21" s="504"/>
      <c r="F21" s="505">
        <f>ROUND(E21*D21,2)</f>
        <v>0</v>
      </c>
    </row>
    <row r="22" spans="1:6">
      <c r="A22" s="474" t="s">
        <v>906</v>
      </c>
      <c r="B22" s="478" t="s">
        <v>857</v>
      </c>
      <c r="C22" s="502" t="s">
        <v>18</v>
      </c>
      <c r="D22" s="503">
        <v>19</v>
      </c>
      <c r="E22" s="504"/>
      <c r="F22" s="505">
        <f t="shared" ref="F22:F48" si="0">ROUND(E22*D22,2)</f>
        <v>0</v>
      </c>
    </row>
    <row r="23" spans="1:6">
      <c r="A23" s="474" t="s">
        <v>907</v>
      </c>
      <c r="B23" s="478" t="s">
        <v>858</v>
      </c>
      <c r="C23" s="502" t="s">
        <v>18</v>
      </c>
      <c r="D23" s="503">
        <v>2</v>
      </c>
      <c r="E23" s="504"/>
      <c r="F23" s="505">
        <f t="shared" si="0"/>
        <v>0</v>
      </c>
    </row>
    <row r="24" spans="1:6">
      <c r="A24" s="474" t="s">
        <v>907</v>
      </c>
      <c r="B24" s="478" t="s">
        <v>859</v>
      </c>
      <c r="C24" s="502" t="s">
        <v>18</v>
      </c>
      <c r="D24" s="503">
        <v>15</v>
      </c>
      <c r="E24" s="504"/>
      <c r="F24" s="505">
        <f t="shared" si="0"/>
        <v>0</v>
      </c>
    </row>
    <row r="25" spans="1:6">
      <c r="A25" s="474"/>
      <c r="B25" s="473"/>
      <c r="E25" s="471"/>
    </row>
    <row r="26" spans="1:6" ht="41.25" customHeight="1">
      <c r="A26" s="474" t="s">
        <v>226</v>
      </c>
      <c r="B26" s="475" t="s">
        <v>860</v>
      </c>
      <c r="E26" s="471"/>
    </row>
    <row r="27" spans="1:6" ht="29.25" customHeight="1">
      <c r="A27" s="474" t="s">
        <v>905</v>
      </c>
      <c r="B27" s="475" t="s">
        <v>801</v>
      </c>
      <c r="C27" s="502" t="s">
        <v>20</v>
      </c>
      <c r="D27" s="503">
        <v>16.829999999999998</v>
      </c>
      <c r="E27" s="504"/>
      <c r="F27" s="505">
        <f t="shared" si="0"/>
        <v>0</v>
      </c>
    </row>
    <row r="28" spans="1:6" ht="27.75" customHeight="1">
      <c r="A28" s="474" t="s">
        <v>908</v>
      </c>
      <c r="B28" s="475" t="s">
        <v>861</v>
      </c>
      <c r="C28" s="502" t="s">
        <v>798</v>
      </c>
      <c r="D28" s="503">
        <v>25.25</v>
      </c>
      <c r="E28" s="504"/>
      <c r="F28" s="505">
        <f t="shared" si="0"/>
        <v>0</v>
      </c>
    </row>
    <row r="29" spans="1:6" ht="40.5" customHeight="1">
      <c r="A29" s="479" t="s">
        <v>910</v>
      </c>
      <c r="B29" s="480" t="s">
        <v>802</v>
      </c>
      <c r="C29" s="502" t="s">
        <v>17</v>
      </c>
      <c r="D29" s="503">
        <v>69.2</v>
      </c>
      <c r="E29" s="504"/>
      <c r="F29" s="505">
        <f t="shared" si="0"/>
        <v>0</v>
      </c>
    </row>
    <row r="30" spans="1:6" ht="30.75" customHeight="1">
      <c r="A30" s="474" t="s">
        <v>911</v>
      </c>
      <c r="B30" s="473" t="s">
        <v>803</v>
      </c>
      <c r="C30" s="502" t="s">
        <v>17</v>
      </c>
      <c r="D30" s="503">
        <v>89.8</v>
      </c>
      <c r="E30" s="504"/>
      <c r="F30" s="505">
        <f t="shared" si="0"/>
        <v>0</v>
      </c>
    </row>
    <row r="31" spans="1:6">
      <c r="A31" s="474"/>
      <c r="B31" s="473"/>
      <c r="E31" s="471"/>
    </row>
    <row r="32" spans="1:6" ht="27" customHeight="1">
      <c r="A32" s="474" t="s">
        <v>227</v>
      </c>
      <c r="B32" s="475" t="s">
        <v>909</v>
      </c>
      <c r="C32" s="502" t="s">
        <v>17</v>
      </c>
      <c r="D32" s="503">
        <v>8</v>
      </c>
      <c r="E32" s="504"/>
      <c r="F32" s="505">
        <f t="shared" si="0"/>
        <v>0</v>
      </c>
    </row>
    <row r="33" spans="1:7">
      <c r="A33" s="474"/>
      <c r="B33" s="475"/>
      <c r="E33" s="471"/>
    </row>
    <row r="34" spans="1:7" ht="26.25" customHeight="1">
      <c r="A34" s="474" t="s">
        <v>228</v>
      </c>
      <c r="B34" s="473" t="s">
        <v>229</v>
      </c>
      <c r="C34" s="502" t="s">
        <v>17</v>
      </c>
      <c r="D34" s="503">
        <v>168.3</v>
      </c>
      <c r="E34" s="504"/>
      <c r="F34" s="505">
        <f t="shared" si="0"/>
        <v>0</v>
      </c>
    </row>
    <row r="35" spans="1:7">
      <c r="A35" s="474"/>
      <c r="B35" s="481"/>
      <c r="E35" s="471"/>
    </row>
    <row r="36" spans="1:7" ht="39" customHeight="1">
      <c r="A36" s="474" t="s">
        <v>230</v>
      </c>
      <c r="B36" s="475" t="s">
        <v>864</v>
      </c>
      <c r="C36" s="664"/>
      <c r="D36" s="664"/>
      <c r="E36" s="664"/>
    </row>
    <row r="37" spans="1:7" ht="15.75" customHeight="1">
      <c r="A37" s="474" t="s">
        <v>912</v>
      </c>
      <c r="B37" s="477" t="s">
        <v>862</v>
      </c>
      <c r="C37" s="502" t="s">
        <v>20</v>
      </c>
      <c r="D37" s="503">
        <v>23.8</v>
      </c>
      <c r="E37" s="504"/>
      <c r="F37" s="505">
        <f t="shared" si="0"/>
        <v>0</v>
      </c>
    </row>
    <row r="38" spans="1:7" ht="28.5" customHeight="1">
      <c r="A38" s="474" t="s">
        <v>913</v>
      </c>
      <c r="B38" s="477" t="s">
        <v>863</v>
      </c>
      <c r="C38" s="502" t="s">
        <v>798</v>
      </c>
      <c r="D38" s="503">
        <v>131.4</v>
      </c>
      <c r="E38" s="504"/>
      <c r="F38" s="505">
        <f t="shared" si="0"/>
        <v>0</v>
      </c>
    </row>
    <row r="39" spans="1:7" ht="33.75">
      <c r="A39" s="474"/>
      <c r="B39" s="475" t="s">
        <v>699</v>
      </c>
      <c r="E39" s="471"/>
    </row>
    <row r="40" spans="1:7">
      <c r="A40" s="474"/>
      <c r="B40" s="475"/>
      <c r="E40" s="471"/>
    </row>
    <row r="41" spans="1:7" ht="56.25" customHeight="1">
      <c r="A41" s="474" t="s">
        <v>231</v>
      </c>
      <c r="B41" s="473" t="s">
        <v>700</v>
      </c>
      <c r="E41" s="471"/>
    </row>
    <row r="42" spans="1:7" ht="31.5" customHeight="1">
      <c r="A42" s="474" t="s">
        <v>914</v>
      </c>
      <c r="B42" s="475" t="s">
        <v>232</v>
      </c>
      <c r="C42" s="502" t="s">
        <v>20</v>
      </c>
      <c r="D42" s="503">
        <v>31.05</v>
      </c>
      <c r="E42" s="504"/>
      <c r="F42" s="505">
        <f t="shared" si="0"/>
        <v>0</v>
      </c>
      <c r="G42" s="702"/>
    </row>
    <row r="43" spans="1:7" ht="16.5" customHeight="1">
      <c r="A43" s="474" t="s">
        <v>915</v>
      </c>
      <c r="B43" s="475" t="s">
        <v>233</v>
      </c>
      <c r="C43" s="502" t="s">
        <v>20</v>
      </c>
      <c r="D43" s="503">
        <v>25.55</v>
      </c>
      <c r="E43" s="504"/>
      <c r="F43" s="505">
        <f t="shared" si="0"/>
        <v>0</v>
      </c>
    </row>
    <row r="44" spans="1:7" ht="26.25" customHeight="1">
      <c r="A44" s="474" t="s">
        <v>916</v>
      </c>
      <c r="B44" s="475" t="s">
        <v>865</v>
      </c>
      <c r="C44" s="502" t="s">
        <v>798</v>
      </c>
      <c r="D44" s="503">
        <v>84.9</v>
      </c>
      <c r="E44" s="504"/>
      <c r="F44" s="505">
        <f t="shared" si="0"/>
        <v>0</v>
      </c>
    </row>
    <row r="45" spans="1:7">
      <c r="A45" s="474"/>
      <c r="B45" s="482"/>
      <c r="E45" s="471"/>
    </row>
    <row r="46" spans="1:7">
      <c r="A46" s="483" t="s">
        <v>234</v>
      </c>
      <c r="B46" s="475" t="s">
        <v>235</v>
      </c>
      <c r="C46" s="502" t="s">
        <v>17</v>
      </c>
      <c r="D46" s="503">
        <v>168.3</v>
      </c>
      <c r="E46" s="504"/>
      <c r="F46" s="505">
        <f t="shared" si="0"/>
        <v>0</v>
      </c>
    </row>
    <row r="47" spans="1:7">
      <c r="A47" s="483"/>
      <c r="B47" s="475"/>
      <c r="E47" s="471"/>
    </row>
    <row r="48" spans="1:7" s="669" customFormat="1">
      <c r="A48" s="474" t="s">
        <v>701</v>
      </c>
      <c r="B48" s="484" t="s">
        <v>236</v>
      </c>
      <c r="C48" s="502" t="s">
        <v>19</v>
      </c>
      <c r="D48" s="503">
        <v>1</v>
      </c>
      <c r="E48" s="504"/>
      <c r="F48" s="505">
        <f t="shared" si="0"/>
        <v>0</v>
      </c>
    </row>
    <row r="49" spans="1:6">
      <c r="A49" s="474"/>
      <c r="B49" s="475"/>
      <c r="E49" s="471"/>
    </row>
    <row r="50" spans="1:6" s="669" customFormat="1" ht="13.5" thickBot="1">
      <c r="A50" s="688"/>
      <c r="B50" s="703" t="s">
        <v>237</v>
      </c>
      <c r="C50" s="688"/>
      <c r="D50" s="704"/>
      <c r="E50" s="705"/>
      <c r="F50" s="705">
        <f>SUM(F2:F49)</f>
        <v>0</v>
      </c>
    </row>
  </sheetData>
  <mergeCells count="2">
    <mergeCell ref="A7:F7"/>
    <mergeCell ref="A10:F10"/>
  </mergeCells>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rowBreaks count="1" manualBreakCount="1">
    <brk id="11"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F8DCF-2DEF-4BEE-9CF8-5F14E0727B61}">
  <sheetPr codeName="List12">
    <tabColor theme="9"/>
  </sheetPr>
  <dimension ref="A1:IU21"/>
  <sheetViews>
    <sheetView view="pageBreakPreview" topLeftCell="A13" zoomScaleNormal="100" zoomScaleSheetLayoutView="100" workbookViewId="0">
      <selection activeCell="E10" sqref="E10"/>
    </sheetView>
  </sheetViews>
  <sheetFormatPr defaultColWidth="9.140625" defaultRowHeight="12.75"/>
  <cols>
    <col min="1" max="1" width="5.28515625" style="691" customWidth="1"/>
    <col min="2" max="2" width="51.7109375" style="664" customWidth="1"/>
    <col min="3" max="3" width="5.85546875" style="665" customWidth="1"/>
    <col min="4" max="4" width="8.85546875" style="666" customWidth="1"/>
    <col min="5" max="5" width="10.42578125" style="667" customWidth="1"/>
    <col min="6" max="6" width="12.7109375" style="667" customWidth="1"/>
    <col min="7" max="7" width="50.7109375" style="665" customWidth="1"/>
    <col min="8" max="11" width="9.140625" style="665"/>
    <col min="12" max="12" width="8.85546875" style="668" customWidth="1"/>
    <col min="13" max="16384" width="9.140625" style="665"/>
  </cols>
  <sheetData>
    <row r="1" spans="1:255" ht="18">
      <c r="A1" s="663" t="s">
        <v>1010</v>
      </c>
    </row>
    <row r="2" spans="1:255" ht="12.75" customHeight="1">
      <c r="A2" s="663"/>
    </row>
    <row r="3" spans="1:255" s="670" customFormat="1" ht="14.25" customHeight="1">
      <c r="A3" s="669" t="s">
        <v>238</v>
      </c>
      <c r="B3" s="669" t="s">
        <v>37</v>
      </c>
      <c r="D3" s="671"/>
      <c r="E3" s="672"/>
      <c r="F3" s="672"/>
    </row>
    <row r="4" spans="1:255" s="670" customFormat="1" ht="14.25" customHeight="1">
      <c r="A4" s="669"/>
      <c r="B4" s="669"/>
      <c r="D4" s="671"/>
      <c r="E4" s="672"/>
      <c r="F4" s="672"/>
    </row>
    <row r="5" spans="1:255" s="670" customFormat="1" ht="22.5">
      <c r="A5" s="563" t="s">
        <v>954</v>
      </c>
      <c r="B5" s="564" t="s">
        <v>16</v>
      </c>
      <c r="C5" s="564" t="s">
        <v>956</v>
      </c>
      <c r="D5" s="565" t="s">
        <v>273</v>
      </c>
      <c r="E5" s="566" t="s">
        <v>957</v>
      </c>
      <c r="F5" s="566" t="s">
        <v>955</v>
      </c>
      <c r="G5" s="673"/>
    </row>
    <row r="6" spans="1:255" s="670" customFormat="1">
      <c r="A6" s="485"/>
      <c r="B6" s="486"/>
      <c r="D6" s="671"/>
      <c r="E6" s="672"/>
      <c r="F6" s="672"/>
    </row>
    <row r="7" spans="1:255" s="558" customFormat="1" ht="16.5" customHeight="1">
      <c r="A7" s="862" t="s">
        <v>818</v>
      </c>
      <c r="B7" s="862"/>
      <c r="C7" s="862"/>
      <c r="D7" s="862"/>
      <c r="E7" s="862"/>
      <c r="F7" s="862"/>
      <c r="G7" s="557"/>
      <c r="H7" s="557"/>
      <c r="I7" s="557"/>
      <c r="J7" s="557"/>
      <c r="K7" s="557"/>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557"/>
      <c r="AN7" s="557"/>
      <c r="AO7" s="557"/>
      <c r="AP7" s="557"/>
      <c r="AQ7" s="557"/>
      <c r="AR7" s="557"/>
      <c r="AS7" s="557"/>
      <c r="AT7" s="557"/>
      <c r="AU7" s="557"/>
      <c r="AV7" s="557"/>
      <c r="AW7" s="557"/>
      <c r="AX7" s="557"/>
      <c r="AY7" s="557"/>
      <c r="AZ7" s="557"/>
      <c r="BA7" s="557"/>
      <c r="BB7" s="557"/>
      <c r="BC7" s="557"/>
      <c r="BD7" s="557"/>
      <c r="BE7" s="557"/>
      <c r="BF7" s="557"/>
      <c r="BG7" s="557"/>
      <c r="BH7" s="557"/>
      <c r="BI7" s="557"/>
      <c r="BJ7" s="557"/>
      <c r="BK7" s="557"/>
      <c r="BL7" s="557"/>
      <c r="BM7" s="557"/>
      <c r="BN7" s="557"/>
      <c r="BO7" s="557"/>
      <c r="BP7" s="557"/>
      <c r="BQ7" s="557"/>
      <c r="BR7" s="557"/>
      <c r="BS7" s="557"/>
      <c r="BT7" s="557"/>
      <c r="BU7" s="557"/>
      <c r="BV7" s="557"/>
      <c r="BW7" s="557"/>
      <c r="BX7" s="557"/>
      <c r="BY7" s="557"/>
      <c r="BZ7" s="557"/>
      <c r="CA7" s="557"/>
      <c r="CB7" s="557"/>
      <c r="CC7" s="557"/>
      <c r="CD7" s="557"/>
      <c r="CE7" s="557"/>
      <c r="CF7" s="557"/>
      <c r="CG7" s="557"/>
      <c r="CH7" s="557"/>
      <c r="CI7" s="557"/>
      <c r="CJ7" s="557"/>
      <c r="CK7" s="557"/>
      <c r="CL7" s="557"/>
      <c r="CM7" s="557"/>
      <c r="CN7" s="557"/>
      <c r="CO7" s="557"/>
      <c r="CP7" s="557"/>
      <c r="CQ7" s="557"/>
      <c r="CR7" s="557"/>
      <c r="CS7" s="557"/>
      <c r="CT7" s="557"/>
      <c r="CU7" s="557"/>
      <c r="CV7" s="557"/>
      <c r="CW7" s="557"/>
      <c r="CX7" s="559"/>
      <c r="CY7" s="559"/>
      <c r="CZ7" s="559"/>
      <c r="DA7" s="559"/>
      <c r="DB7" s="559"/>
      <c r="DC7" s="559"/>
      <c r="DD7" s="559"/>
      <c r="DE7" s="559"/>
      <c r="DF7" s="559"/>
      <c r="DG7" s="559"/>
      <c r="DH7" s="559"/>
      <c r="DI7" s="559"/>
      <c r="DJ7" s="559"/>
      <c r="DK7" s="559"/>
      <c r="DL7" s="559"/>
      <c r="DM7" s="559"/>
      <c r="DN7" s="559"/>
      <c r="DO7" s="559"/>
      <c r="DP7" s="559"/>
      <c r="DQ7" s="559"/>
      <c r="DR7" s="559"/>
      <c r="DS7" s="559"/>
      <c r="DT7" s="559"/>
      <c r="DU7" s="559"/>
      <c r="DV7" s="559"/>
      <c r="DW7" s="559"/>
      <c r="DX7" s="559"/>
      <c r="DY7" s="559"/>
      <c r="DZ7" s="559"/>
      <c r="EA7" s="559"/>
      <c r="EB7" s="559"/>
      <c r="EC7" s="559"/>
      <c r="ED7" s="559"/>
      <c r="EE7" s="559"/>
      <c r="EF7" s="559"/>
      <c r="EG7" s="559"/>
      <c r="EH7" s="559"/>
      <c r="EI7" s="559"/>
      <c r="EJ7" s="559"/>
      <c r="EK7" s="559"/>
      <c r="EL7" s="559"/>
      <c r="EM7" s="559"/>
      <c r="EN7" s="559"/>
      <c r="EO7" s="559"/>
      <c r="EP7" s="559"/>
      <c r="EQ7" s="559"/>
      <c r="ER7" s="559"/>
      <c r="ES7" s="559"/>
      <c r="ET7" s="559"/>
      <c r="EU7" s="559"/>
      <c r="EV7" s="559"/>
      <c r="EW7" s="559"/>
      <c r="EX7" s="559"/>
      <c r="EY7" s="559"/>
      <c r="EZ7" s="559"/>
      <c r="FA7" s="559"/>
      <c r="FB7" s="559"/>
      <c r="FC7" s="559"/>
      <c r="FD7" s="559"/>
      <c r="FE7" s="559"/>
      <c r="FF7" s="559"/>
      <c r="FG7" s="559"/>
      <c r="FH7" s="559"/>
      <c r="FI7" s="559"/>
      <c r="FJ7" s="559"/>
      <c r="FK7" s="559"/>
      <c r="FL7" s="559"/>
      <c r="FM7" s="559"/>
      <c r="FN7" s="559"/>
      <c r="FO7" s="559"/>
      <c r="FP7" s="559"/>
      <c r="FQ7" s="559"/>
      <c r="FR7" s="559"/>
      <c r="FS7" s="559"/>
      <c r="FT7" s="559"/>
      <c r="FU7" s="559"/>
      <c r="FV7" s="559"/>
      <c r="FW7" s="559"/>
      <c r="FX7" s="559"/>
      <c r="FY7" s="559"/>
      <c r="FZ7" s="559"/>
      <c r="GA7" s="559"/>
      <c r="GB7" s="559"/>
      <c r="GC7" s="559"/>
      <c r="GD7" s="559"/>
      <c r="GE7" s="559"/>
      <c r="GF7" s="559"/>
      <c r="GG7" s="559"/>
      <c r="GH7" s="559"/>
      <c r="GI7" s="559"/>
      <c r="GJ7" s="559"/>
      <c r="GK7" s="559"/>
      <c r="GL7" s="559"/>
      <c r="GM7" s="559"/>
      <c r="GN7" s="559"/>
      <c r="GO7" s="559"/>
      <c r="GP7" s="559"/>
      <c r="GQ7" s="559"/>
      <c r="GR7" s="559"/>
      <c r="GS7" s="559"/>
      <c r="GT7" s="559"/>
      <c r="GU7" s="559"/>
      <c r="GV7" s="559"/>
      <c r="GW7" s="559"/>
      <c r="GX7" s="559"/>
      <c r="GY7" s="559"/>
      <c r="GZ7" s="559"/>
      <c r="HA7" s="559"/>
      <c r="HB7" s="559"/>
      <c r="HC7" s="559"/>
      <c r="HD7" s="559"/>
      <c r="HE7" s="559"/>
      <c r="HF7" s="559"/>
      <c r="HG7" s="559"/>
      <c r="HH7" s="559"/>
      <c r="HI7" s="559"/>
      <c r="HJ7" s="559"/>
      <c r="HK7" s="559"/>
      <c r="HL7" s="559"/>
      <c r="HM7" s="559"/>
      <c r="HN7" s="559"/>
      <c r="HO7" s="559"/>
      <c r="HP7" s="559"/>
      <c r="HQ7" s="559"/>
      <c r="HR7" s="559"/>
      <c r="HS7" s="559"/>
      <c r="HT7" s="559"/>
      <c r="HU7" s="559"/>
      <c r="HV7" s="559"/>
      <c r="HW7" s="559"/>
      <c r="HX7" s="559"/>
      <c r="HY7" s="559"/>
      <c r="HZ7" s="559"/>
      <c r="IA7" s="559"/>
      <c r="IB7" s="559"/>
      <c r="IC7" s="559"/>
      <c r="ID7" s="559"/>
      <c r="IE7" s="559"/>
      <c r="IF7" s="559"/>
      <c r="IG7" s="559"/>
      <c r="IH7" s="559"/>
      <c r="II7" s="559"/>
      <c r="IJ7" s="559"/>
      <c r="IK7" s="559"/>
      <c r="IL7" s="559"/>
      <c r="IM7" s="559"/>
      <c r="IN7" s="559"/>
      <c r="IO7" s="559"/>
      <c r="IP7" s="559"/>
      <c r="IQ7" s="559"/>
      <c r="IR7" s="559"/>
      <c r="IS7" s="559"/>
      <c r="IT7" s="559"/>
      <c r="IU7" s="559"/>
    </row>
    <row r="8" spans="1:255" s="558" customFormat="1" ht="29.25" customHeight="1">
      <c r="A8" s="863" t="s">
        <v>813</v>
      </c>
      <c r="B8" s="863"/>
      <c r="C8" s="863"/>
      <c r="D8" s="863"/>
      <c r="E8" s="863"/>
      <c r="F8" s="863"/>
      <c r="G8" s="557"/>
      <c r="H8" s="557"/>
      <c r="I8" s="557"/>
      <c r="J8" s="557"/>
      <c r="K8" s="557"/>
      <c r="M8" s="557"/>
      <c r="N8" s="557"/>
      <c r="O8" s="557"/>
      <c r="P8" s="557"/>
      <c r="Q8" s="557"/>
      <c r="R8" s="557"/>
      <c r="S8" s="557"/>
      <c r="T8" s="557"/>
      <c r="U8" s="557"/>
      <c r="V8" s="557"/>
      <c r="W8" s="557"/>
      <c r="X8" s="557"/>
      <c r="Y8" s="557"/>
      <c r="Z8" s="557"/>
      <c r="AA8" s="557"/>
      <c r="AB8" s="557"/>
      <c r="AC8" s="557"/>
      <c r="AD8" s="557"/>
      <c r="AE8" s="557"/>
      <c r="AF8" s="557"/>
      <c r="AG8" s="557"/>
      <c r="AH8" s="557"/>
      <c r="AI8" s="557"/>
      <c r="AJ8" s="557"/>
      <c r="AK8" s="557"/>
      <c r="AL8" s="557"/>
      <c r="AM8" s="557"/>
      <c r="AN8" s="557"/>
      <c r="AO8" s="557"/>
      <c r="AP8" s="557"/>
      <c r="AQ8" s="557"/>
      <c r="AR8" s="557"/>
      <c r="AS8" s="557"/>
      <c r="AT8" s="557"/>
      <c r="AU8" s="557"/>
      <c r="AV8" s="557"/>
      <c r="AW8" s="557"/>
      <c r="AX8" s="557"/>
      <c r="AY8" s="557"/>
      <c r="AZ8" s="557"/>
      <c r="BA8" s="557"/>
      <c r="BB8" s="557"/>
      <c r="BC8" s="557"/>
      <c r="BD8" s="557"/>
      <c r="BE8" s="557"/>
      <c r="BF8" s="557"/>
      <c r="BG8" s="557"/>
      <c r="BH8" s="557"/>
      <c r="BI8" s="557"/>
      <c r="BJ8" s="557"/>
      <c r="BK8" s="557"/>
      <c r="BL8" s="557"/>
      <c r="BM8" s="557"/>
      <c r="BN8" s="557"/>
      <c r="BO8" s="557"/>
      <c r="BP8" s="557"/>
      <c r="BQ8" s="557"/>
      <c r="BR8" s="557"/>
      <c r="BS8" s="557"/>
      <c r="BT8" s="557"/>
      <c r="BU8" s="557"/>
      <c r="BV8" s="557"/>
      <c r="BW8" s="557"/>
      <c r="BX8" s="557"/>
      <c r="BY8" s="557"/>
      <c r="BZ8" s="557"/>
      <c r="CA8" s="557"/>
      <c r="CB8" s="557"/>
      <c r="CC8" s="557"/>
      <c r="CD8" s="557"/>
      <c r="CE8" s="557"/>
      <c r="CF8" s="557"/>
      <c r="CG8" s="557"/>
      <c r="CH8" s="557"/>
      <c r="CI8" s="557"/>
      <c r="CJ8" s="557"/>
      <c r="CK8" s="557"/>
      <c r="CL8" s="557"/>
      <c r="CM8" s="557"/>
      <c r="CN8" s="557"/>
      <c r="CO8" s="557"/>
      <c r="CP8" s="557"/>
      <c r="CQ8" s="557"/>
      <c r="CR8" s="557"/>
      <c r="CS8" s="557"/>
      <c r="CT8" s="557"/>
      <c r="CU8" s="557"/>
      <c r="CV8" s="557"/>
      <c r="CW8" s="557"/>
      <c r="CX8" s="559"/>
      <c r="CY8" s="559"/>
      <c r="CZ8" s="559"/>
      <c r="DA8" s="559"/>
      <c r="DB8" s="559"/>
      <c r="DC8" s="559"/>
      <c r="DD8" s="559"/>
      <c r="DE8" s="559"/>
      <c r="DF8" s="559"/>
      <c r="DG8" s="559"/>
      <c r="DH8" s="559"/>
      <c r="DI8" s="559"/>
      <c r="DJ8" s="559"/>
      <c r="DK8" s="559"/>
      <c r="DL8" s="559"/>
      <c r="DM8" s="559"/>
      <c r="DN8" s="559"/>
      <c r="DO8" s="559"/>
      <c r="DP8" s="559"/>
      <c r="DQ8" s="559"/>
      <c r="DR8" s="559"/>
      <c r="DS8" s="559"/>
      <c r="DT8" s="559"/>
      <c r="DU8" s="559"/>
      <c r="DV8" s="559"/>
      <c r="DW8" s="559"/>
      <c r="DX8" s="559"/>
      <c r="DY8" s="559"/>
      <c r="DZ8" s="559"/>
      <c r="EA8" s="559"/>
      <c r="EB8" s="559"/>
      <c r="EC8" s="559"/>
      <c r="ED8" s="559"/>
      <c r="EE8" s="559"/>
      <c r="EF8" s="559"/>
      <c r="EG8" s="559"/>
      <c r="EH8" s="559"/>
      <c r="EI8" s="559"/>
      <c r="EJ8" s="559"/>
      <c r="EK8" s="559"/>
      <c r="EL8" s="559"/>
      <c r="EM8" s="559"/>
      <c r="EN8" s="559"/>
      <c r="EO8" s="559"/>
      <c r="EP8" s="559"/>
      <c r="EQ8" s="559"/>
      <c r="ER8" s="559"/>
      <c r="ES8" s="559"/>
      <c r="ET8" s="559"/>
      <c r="EU8" s="559"/>
      <c r="EV8" s="559"/>
      <c r="EW8" s="559"/>
      <c r="EX8" s="559"/>
      <c r="EY8" s="559"/>
      <c r="EZ8" s="559"/>
      <c r="FA8" s="559"/>
      <c r="FB8" s="559"/>
      <c r="FC8" s="559"/>
      <c r="FD8" s="559"/>
      <c r="FE8" s="559"/>
      <c r="FF8" s="559"/>
      <c r="FG8" s="559"/>
      <c r="FH8" s="559"/>
      <c r="FI8" s="559"/>
      <c r="FJ8" s="559"/>
      <c r="FK8" s="559"/>
      <c r="FL8" s="559"/>
      <c r="FM8" s="559"/>
      <c r="FN8" s="559"/>
      <c r="FO8" s="559"/>
      <c r="FP8" s="559"/>
      <c r="FQ8" s="559"/>
      <c r="FR8" s="559"/>
      <c r="FS8" s="559"/>
      <c r="FT8" s="559"/>
      <c r="FU8" s="559"/>
      <c r="FV8" s="559"/>
      <c r="FW8" s="559"/>
      <c r="FX8" s="559"/>
      <c r="FY8" s="559"/>
      <c r="FZ8" s="559"/>
      <c r="GA8" s="559"/>
      <c r="GB8" s="559"/>
      <c r="GC8" s="559"/>
      <c r="GD8" s="559"/>
      <c r="GE8" s="559"/>
      <c r="GF8" s="559"/>
      <c r="GG8" s="559"/>
      <c r="GH8" s="559"/>
      <c r="GI8" s="559"/>
      <c r="GJ8" s="559"/>
      <c r="GK8" s="559"/>
      <c r="GL8" s="559"/>
      <c r="GM8" s="559"/>
      <c r="GN8" s="559"/>
      <c r="GO8" s="559"/>
      <c r="GP8" s="559"/>
      <c r="GQ8" s="559"/>
      <c r="GR8" s="559"/>
      <c r="GS8" s="559"/>
      <c r="GT8" s="559"/>
      <c r="GU8" s="559"/>
      <c r="GV8" s="559"/>
      <c r="GW8" s="559"/>
      <c r="GX8" s="559"/>
      <c r="GY8" s="559"/>
      <c r="GZ8" s="559"/>
      <c r="HA8" s="559"/>
      <c r="HB8" s="559"/>
      <c r="HC8" s="559"/>
      <c r="HD8" s="559"/>
      <c r="HE8" s="559"/>
      <c r="HF8" s="559"/>
      <c r="HG8" s="559"/>
      <c r="HH8" s="559"/>
      <c r="HI8" s="559"/>
      <c r="HJ8" s="559"/>
      <c r="HK8" s="559"/>
      <c r="HL8" s="559"/>
      <c r="HM8" s="559"/>
      <c r="HN8" s="559"/>
      <c r="HO8" s="559"/>
      <c r="HP8" s="559"/>
      <c r="HQ8" s="559"/>
      <c r="HR8" s="559"/>
      <c r="HS8" s="559"/>
      <c r="HT8" s="559"/>
      <c r="HU8" s="559"/>
      <c r="HV8" s="559"/>
      <c r="HW8" s="559"/>
      <c r="HX8" s="559"/>
      <c r="HY8" s="559"/>
      <c r="HZ8" s="559"/>
      <c r="IA8" s="559"/>
      <c r="IB8" s="559"/>
      <c r="IC8" s="559"/>
      <c r="ID8" s="559"/>
      <c r="IE8" s="559"/>
      <c r="IF8" s="559"/>
      <c r="IG8" s="559"/>
      <c r="IH8" s="559"/>
      <c r="II8" s="559"/>
      <c r="IJ8" s="559"/>
      <c r="IK8" s="559"/>
      <c r="IL8" s="559"/>
      <c r="IM8" s="559"/>
      <c r="IN8" s="559"/>
      <c r="IO8" s="559"/>
      <c r="IP8" s="559"/>
      <c r="IQ8" s="559"/>
      <c r="IR8" s="559"/>
      <c r="IS8" s="559"/>
      <c r="IT8" s="559"/>
      <c r="IU8" s="559"/>
    </row>
    <row r="9" spans="1:255" s="677" customFormat="1">
      <c r="A9" s="487"/>
      <c r="B9" s="488"/>
      <c r="C9" s="674"/>
      <c r="D9" s="675"/>
      <c r="E9" s="676"/>
      <c r="F9" s="676"/>
      <c r="G9" s="674"/>
      <c r="H9" s="674"/>
      <c r="I9" s="674"/>
      <c r="J9" s="674"/>
      <c r="K9" s="674"/>
      <c r="M9" s="674"/>
      <c r="N9" s="674"/>
      <c r="O9" s="674"/>
      <c r="P9" s="674"/>
      <c r="Q9" s="674"/>
      <c r="R9" s="674"/>
      <c r="S9" s="674"/>
      <c r="T9" s="674"/>
      <c r="U9" s="674"/>
      <c r="V9" s="674"/>
      <c r="W9" s="674"/>
      <c r="X9" s="674"/>
      <c r="Y9" s="674"/>
      <c r="Z9" s="674"/>
      <c r="AA9" s="674"/>
      <c r="AB9" s="674"/>
      <c r="AC9" s="674"/>
      <c r="AD9" s="674"/>
      <c r="AE9" s="674"/>
      <c r="AF9" s="674"/>
      <c r="AG9" s="674"/>
      <c r="AH9" s="674"/>
      <c r="AI9" s="674"/>
      <c r="AJ9" s="674"/>
      <c r="AK9" s="674"/>
      <c r="AL9" s="674"/>
      <c r="AM9" s="674"/>
      <c r="AN9" s="674"/>
      <c r="AO9" s="674"/>
      <c r="AP9" s="674"/>
      <c r="AQ9" s="674"/>
      <c r="AR9" s="674"/>
      <c r="AS9" s="674"/>
      <c r="AT9" s="674"/>
      <c r="AU9" s="674"/>
      <c r="AV9" s="674"/>
      <c r="AW9" s="674"/>
      <c r="AX9" s="674"/>
      <c r="AY9" s="674"/>
      <c r="AZ9" s="674"/>
      <c r="BA9" s="674"/>
      <c r="BB9" s="674"/>
      <c r="BC9" s="674"/>
      <c r="BD9" s="674"/>
      <c r="BE9" s="674"/>
      <c r="BF9" s="674"/>
      <c r="BG9" s="674"/>
      <c r="BH9" s="674"/>
      <c r="BI9" s="674"/>
      <c r="BJ9" s="674"/>
      <c r="BK9" s="674"/>
      <c r="BL9" s="674"/>
      <c r="BM9" s="674"/>
      <c r="BN9" s="674"/>
      <c r="BO9" s="674"/>
      <c r="BP9" s="674"/>
      <c r="BQ9" s="674"/>
      <c r="BR9" s="674"/>
      <c r="BS9" s="674"/>
      <c r="BT9" s="674"/>
      <c r="BU9" s="674"/>
      <c r="BV9" s="674"/>
      <c r="BW9" s="674"/>
      <c r="BX9" s="674"/>
      <c r="BY9" s="674"/>
      <c r="BZ9" s="674"/>
      <c r="CA9" s="674"/>
      <c r="CB9" s="674"/>
      <c r="CC9" s="674"/>
      <c r="CD9" s="674"/>
      <c r="CE9" s="674"/>
      <c r="CF9" s="674"/>
      <c r="CG9" s="674"/>
      <c r="CH9" s="674"/>
      <c r="CI9" s="674"/>
      <c r="CJ9" s="674"/>
      <c r="CK9" s="674"/>
      <c r="CL9" s="674"/>
      <c r="CM9" s="674"/>
      <c r="CN9" s="674"/>
      <c r="CO9" s="674"/>
      <c r="CP9" s="674"/>
      <c r="CQ9" s="674"/>
      <c r="CR9" s="674"/>
      <c r="CS9" s="674"/>
      <c r="CT9" s="674"/>
      <c r="CU9" s="674"/>
      <c r="CV9" s="674"/>
      <c r="CW9" s="674"/>
      <c r="CX9" s="678"/>
      <c r="CY9" s="678"/>
      <c r="CZ9" s="678"/>
      <c r="DA9" s="678"/>
      <c r="DB9" s="678"/>
      <c r="DC9" s="678"/>
      <c r="DD9" s="678"/>
      <c r="DE9" s="678"/>
      <c r="DF9" s="678"/>
      <c r="DG9" s="678"/>
      <c r="DH9" s="678"/>
      <c r="DI9" s="678"/>
      <c r="DJ9" s="678"/>
      <c r="DK9" s="678"/>
      <c r="DL9" s="678"/>
      <c r="DM9" s="678"/>
      <c r="DN9" s="678"/>
      <c r="DO9" s="678"/>
      <c r="DP9" s="678"/>
      <c r="DQ9" s="678"/>
      <c r="DR9" s="678"/>
      <c r="DS9" s="678"/>
      <c r="DT9" s="678"/>
      <c r="DU9" s="678"/>
      <c r="DV9" s="678"/>
      <c r="DW9" s="678"/>
      <c r="DX9" s="678"/>
      <c r="DY9" s="678"/>
      <c r="DZ9" s="678"/>
      <c r="EA9" s="678"/>
      <c r="EB9" s="678"/>
      <c r="EC9" s="678"/>
      <c r="ED9" s="678"/>
      <c r="EE9" s="678"/>
      <c r="EF9" s="678"/>
      <c r="EG9" s="678"/>
      <c r="EH9" s="678"/>
      <c r="EI9" s="678"/>
      <c r="EJ9" s="678"/>
      <c r="EK9" s="678"/>
      <c r="EL9" s="678"/>
      <c r="EM9" s="678"/>
      <c r="EN9" s="678"/>
      <c r="EO9" s="678"/>
      <c r="EP9" s="678"/>
      <c r="EQ9" s="678"/>
      <c r="ER9" s="678"/>
      <c r="ES9" s="678"/>
      <c r="ET9" s="678"/>
      <c r="EU9" s="678"/>
      <c r="EV9" s="678"/>
      <c r="EW9" s="678"/>
      <c r="EX9" s="678"/>
      <c r="EY9" s="678"/>
      <c r="EZ9" s="678"/>
      <c r="FA9" s="678"/>
      <c r="FB9" s="678"/>
      <c r="FC9" s="678"/>
      <c r="FD9" s="678"/>
      <c r="FE9" s="678"/>
      <c r="FF9" s="678"/>
      <c r="FG9" s="678"/>
      <c r="FH9" s="678"/>
      <c r="FI9" s="678"/>
      <c r="FJ9" s="678"/>
      <c r="FK9" s="678"/>
      <c r="FL9" s="678"/>
      <c r="FM9" s="678"/>
      <c r="FN9" s="678"/>
      <c r="FO9" s="678"/>
      <c r="FP9" s="678"/>
      <c r="FQ9" s="678"/>
      <c r="FR9" s="678"/>
      <c r="FS9" s="678"/>
      <c r="FT9" s="678"/>
      <c r="FU9" s="678"/>
      <c r="FV9" s="678"/>
      <c r="FW9" s="678"/>
      <c r="FX9" s="678"/>
      <c r="FY9" s="678"/>
      <c r="FZ9" s="678"/>
      <c r="GA9" s="678"/>
      <c r="GB9" s="678"/>
      <c r="GC9" s="678"/>
      <c r="GD9" s="678"/>
      <c r="GE9" s="678"/>
      <c r="GF9" s="678"/>
      <c r="GG9" s="678"/>
      <c r="GH9" s="678"/>
      <c r="GI9" s="678"/>
      <c r="GJ9" s="678"/>
      <c r="GK9" s="678"/>
      <c r="GL9" s="678"/>
      <c r="GM9" s="678"/>
      <c r="GN9" s="678"/>
      <c r="GO9" s="678"/>
      <c r="GP9" s="678"/>
      <c r="GQ9" s="678"/>
      <c r="GR9" s="678"/>
      <c r="GS9" s="678"/>
      <c r="GT9" s="678"/>
      <c r="GU9" s="678"/>
      <c r="GV9" s="678"/>
      <c r="GW9" s="678"/>
      <c r="GX9" s="678"/>
      <c r="GY9" s="678"/>
      <c r="GZ9" s="678"/>
      <c r="HA9" s="678"/>
      <c r="HB9" s="678"/>
      <c r="HC9" s="678"/>
      <c r="HD9" s="678"/>
      <c r="HE9" s="678"/>
      <c r="HF9" s="678"/>
      <c r="HG9" s="678"/>
      <c r="HH9" s="678"/>
      <c r="HI9" s="678"/>
      <c r="HJ9" s="678"/>
      <c r="HK9" s="678"/>
      <c r="HL9" s="678"/>
      <c r="HM9" s="678"/>
      <c r="HN9" s="678"/>
      <c r="HO9" s="678"/>
      <c r="HP9" s="678"/>
      <c r="HQ9" s="678"/>
      <c r="HR9" s="678"/>
      <c r="HS9" s="678"/>
      <c r="HT9" s="678"/>
      <c r="HU9" s="678"/>
      <c r="HV9" s="678"/>
      <c r="HW9" s="678"/>
      <c r="HX9" s="678"/>
      <c r="HY9" s="678"/>
      <c r="HZ9" s="678"/>
      <c r="IA9" s="678"/>
      <c r="IB9" s="678"/>
      <c r="IC9" s="678"/>
      <c r="ID9" s="678"/>
      <c r="IE9" s="678"/>
      <c r="IF9" s="678"/>
      <c r="IG9" s="678"/>
      <c r="IH9" s="678"/>
      <c r="II9" s="678"/>
      <c r="IJ9" s="678"/>
      <c r="IK9" s="678"/>
      <c r="IL9" s="678"/>
      <c r="IM9" s="678"/>
      <c r="IN9" s="678"/>
      <c r="IO9" s="678"/>
      <c r="IP9" s="678"/>
      <c r="IQ9" s="678"/>
      <c r="IR9" s="678"/>
      <c r="IS9" s="678"/>
      <c r="IT9" s="678"/>
      <c r="IU9" s="678"/>
    </row>
    <row r="10" spans="1:255" ht="93" customHeight="1">
      <c r="A10" s="474" t="s">
        <v>221</v>
      </c>
      <c r="B10" s="475" t="s">
        <v>917</v>
      </c>
      <c r="C10" s="502" t="s">
        <v>20</v>
      </c>
      <c r="D10" s="503">
        <v>24.57</v>
      </c>
      <c r="E10" s="504"/>
      <c r="F10" s="505">
        <f>ROUND(E10*D10,2)</f>
        <v>0</v>
      </c>
      <c r="G10" s="679"/>
      <c r="H10" s="680"/>
      <c r="L10" s="665"/>
    </row>
    <row r="11" spans="1:255">
      <c r="A11" s="474"/>
      <c r="B11" s="475"/>
      <c r="E11" s="681"/>
      <c r="G11" s="682"/>
      <c r="H11" s="680"/>
      <c r="L11" s="665"/>
    </row>
    <row r="12" spans="1:255" ht="37.5" customHeight="1">
      <c r="A12" s="474" t="s">
        <v>222</v>
      </c>
      <c r="B12" s="475" t="s">
        <v>918</v>
      </c>
      <c r="C12" s="502" t="s">
        <v>17</v>
      </c>
      <c r="D12" s="503">
        <v>17.5</v>
      </c>
      <c r="E12" s="504"/>
      <c r="F12" s="505">
        <f>ROUND(E12*D12,2)</f>
        <v>0</v>
      </c>
      <c r="L12" s="665"/>
    </row>
    <row r="13" spans="1:255">
      <c r="A13" s="474"/>
      <c r="B13" s="489"/>
      <c r="D13" s="665"/>
      <c r="E13" s="665"/>
      <c r="F13" s="665"/>
      <c r="L13" s="665"/>
    </row>
    <row r="14" spans="1:255" ht="48" customHeight="1">
      <c r="A14" s="474" t="s">
        <v>224</v>
      </c>
      <c r="B14" s="475" t="s">
        <v>919</v>
      </c>
      <c r="C14" s="502" t="s">
        <v>17</v>
      </c>
      <c r="D14" s="503">
        <v>17.5</v>
      </c>
      <c r="E14" s="504"/>
      <c r="F14" s="505">
        <f>ROUND(E14*D14,2)</f>
        <v>0</v>
      </c>
      <c r="L14" s="665"/>
    </row>
    <row r="15" spans="1:255">
      <c r="A15" s="474"/>
      <c r="B15" s="475"/>
      <c r="E15" s="681"/>
      <c r="L15" s="665"/>
    </row>
    <row r="16" spans="1:255" s="683" customFormat="1" ht="72" customHeight="1">
      <c r="A16" s="490" t="s">
        <v>225</v>
      </c>
      <c r="B16" s="491" t="s">
        <v>920</v>
      </c>
      <c r="C16" s="502" t="s">
        <v>20</v>
      </c>
      <c r="D16" s="503">
        <v>5.25</v>
      </c>
      <c r="E16" s="504"/>
      <c r="F16" s="505">
        <f>ROUND(E16*D16,2)</f>
        <v>0</v>
      </c>
    </row>
    <row r="17" spans="1:7" s="683" customFormat="1">
      <c r="A17" s="490"/>
      <c r="B17" s="491"/>
      <c r="C17" s="665"/>
      <c r="D17" s="666"/>
      <c r="E17" s="681"/>
      <c r="F17" s="667"/>
    </row>
    <row r="18" spans="1:7" s="670" customFormat="1" ht="49.5" customHeight="1">
      <c r="A18" s="492" t="s">
        <v>226</v>
      </c>
      <c r="B18" s="494" t="s">
        <v>814</v>
      </c>
      <c r="C18" s="502" t="s">
        <v>20</v>
      </c>
      <c r="D18" s="503">
        <f>D10-D16</f>
        <v>19.32</v>
      </c>
      <c r="E18" s="504"/>
      <c r="F18" s="505">
        <f t="shared" ref="F18" si="0">ROUND(E18*D18,2)</f>
        <v>0</v>
      </c>
    </row>
    <row r="19" spans="1:7" ht="51" customHeight="1">
      <c r="A19" s="492"/>
      <c r="B19" s="494" t="s">
        <v>377</v>
      </c>
      <c r="C19" s="684"/>
      <c r="D19" s="685"/>
      <c r="E19" s="686"/>
      <c r="F19" s="687"/>
    </row>
    <row r="21" spans="1:7">
      <c r="A21" s="822"/>
      <c r="B21" s="693" t="s">
        <v>239</v>
      </c>
      <c r="C21" s="670"/>
      <c r="D21" s="671"/>
      <c r="E21" s="672"/>
      <c r="F21" s="672">
        <f>SUM(F10:F20)</f>
        <v>0</v>
      </c>
      <c r="G21" s="670"/>
    </row>
  </sheetData>
  <mergeCells count="2">
    <mergeCell ref="A7:F7"/>
    <mergeCell ref="A8:F8"/>
  </mergeCells>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153E5-7200-43E3-9592-DB399DF6D842}">
  <sheetPr codeName="List13">
    <tabColor theme="9"/>
  </sheetPr>
  <dimension ref="A1:IT25"/>
  <sheetViews>
    <sheetView view="pageBreakPreview" zoomScaleNormal="100" zoomScaleSheetLayoutView="100" workbookViewId="0">
      <selection activeCell="E12" sqref="E12"/>
    </sheetView>
  </sheetViews>
  <sheetFormatPr defaultColWidth="9.140625" defaultRowHeight="12.75"/>
  <cols>
    <col min="1" max="1" width="5.28515625" style="222" customWidth="1"/>
    <col min="2" max="2" width="51.7109375" style="202" customWidth="1"/>
    <col min="3" max="3" width="5.85546875" style="203" customWidth="1"/>
    <col min="4" max="4" width="8.85546875" style="198" customWidth="1"/>
    <col min="5" max="5" width="10.42578125" style="205" customWidth="1"/>
    <col min="6" max="6" width="12.7109375" style="205" customWidth="1"/>
    <col min="7" max="7" width="50.7109375" style="202" customWidth="1"/>
    <col min="8" max="9" width="9.140625" style="202"/>
    <col min="10" max="10" width="8.85546875" style="221" customWidth="1"/>
    <col min="11" max="16384" width="9.140625" style="202"/>
  </cols>
  <sheetData>
    <row r="1" spans="1:254" ht="18">
      <c r="A1" s="663" t="s">
        <v>1010</v>
      </c>
      <c r="B1" s="664"/>
    </row>
    <row r="2" spans="1:254" ht="12.75" customHeight="1">
      <c r="A2" s="663"/>
      <c r="B2" s="664"/>
    </row>
    <row r="3" spans="1:254">
      <c r="A3" s="669" t="s">
        <v>240</v>
      </c>
      <c r="B3" s="669" t="s">
        <v>52</v>
      </c>
    </row>
    <row r="4" spans="1:254" s="196" customFormat="1">
      <c r="A4" s="200"/>
      <c r="C4" s="207"/>
      <c r="D4" s="201"/>
      <c r="E4" s="208"/>
      <c r="F4" s="208"/>
    </row>
    <row r="5" spans="1:254" s="196" customFormat="1" ht="22.5">
      <c r="A5" s="563" t="s">
        <v>954</v>
      </c>
      <c r="B5" s="564" t="s">
        <v>16</v>
      </c>
      <c r="C5" s="564" t="s">
        <v>956</v>
      </c>
      <c r="D5" s="565" t="s">
        <v>273</v>
      </c>
      <c r="E5" s="566" t="s">
        <v>957</v>
      </c>
      <c r="F5" s="566" t="s">
        <v>955</v>
      </c>
      <c r="G5" s="209"/>
    </row>
    <row r="6" spans="1:254" s="196" customFormat="1">
      <c r="A6" s="485"/>
      <c r="B6" s="495"/>
      <c r="C6" s="207"/>
      <c r="D6" s="201"/>
      <c r="E6" s="208"/>
      <c r="F6" s="208"/>
    </row>
    <row r="7" spans="1:254" s="196" customFormat="1" ht="33" customHeight="1">
      <c r="A7" s="864" t="s">
        <v>815</v>
      </c>
      <c r="B7" s="864"/>
      <c r="C7" s="864"/>
      <c r="D7" s="864"/>
      <c r="E7" s="864"/>
      <c r="F7" s="864"/>
    </row>
    <row r="8" spans="1:254">
      <c r="A8" s="474"/>
      <c r="B8" s="473"/>
      <c r="G8" s="209"/>
      <c r="J8" s="202"/>
    </row>
    <row r="9" spans="1:254" s="224" customFormat="1" ht="39.75" customHeight="1">
      <c r="A9" s="496" t="s">
        <v>221</v>
      </c>
      <c r="B9" s="497" t="s">
        <v>921</v>
      </c>
      <c r="C9" s="35" t="s">
        <v>20</v>
      </c>
      <c r="D9" s="459">
        <v>1.1299999999999999</v>
      </c>
      <c r="E9" s="458"/>
      <c r="F9" s="352">
        <f>ROUND(E9*D9,2)</f>
        <v>0</v>
      </c>
      <c r="G9" s="202"/>
      <c r="H9" s="202"/>
      <c r="I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c r="FU9" s="202"/>
      <c r="FV9" s="202"/>
      <c r="FW9" s="202"/>
      <c r="FX9" s="202"/>
      <c r="FY9" s="202"/>
      <c r="FZ9" s="202"/>
      <c r="GA9" s="202"/>
      <c r="GB9" s="202"/>
      <c r="GC9" s="202"/>
      <c r="GD9" s="202"/>
      <c r="GE9" s="202"/>
      <c r="GF9" s="202"/>
      <c r="GG9" s="202"/>
      <c r="GH9" s="202"/>
      <c r="GI9" s="202"/>
      <c r="GJ9" s="202"/>
      <c r="GK9" s="202"/>
      <c r="GL9" s="202"/>
      <c r="GM9" s="202"/>
      <c r="GN9" s="202"/>
      <c r="GO9" s="202"/>
      <c r="GP9" s="202"/>
      <c r="GQ9" s="202"/>
      <c r="GR9" s="202"/>
      <c r="GS9" s="202"/>
      <c r="GT9" s="202"/>
      <c r="GU9" s="202"/>
      <c r="GV9" s="202"/>
      <c r="GW9" s="202"/>
      <c r="GX9" s="202"/>
      <c r="GY9" s="202"/>
      <c r="GZ9" s="202"/>
      <c r="HA9" s="202"/>
      <c r="HB9" s="202"/>
      <c r="HC9" s="202"/>
      <c r="HD9" s="202"/>
      <c r="HE9" s="202"/>
      <c r="HF9" s="202"/>
      <c r="HG9" s="202"/>
      <c r="HH9" s="202"/>
      <c r="HI9" s="202"/>
      <c r="HJ9" s="202"/>
      <c r="HK9" s="202"/>
      <c r="HL9" s="202"/>
      <c r="HM9" s="202"/>
      <c r="HN9" s="202"/>
      <c r="HO9" s="202"/>
      <c r="HP9" s="202"/>
      <c r="HQ9" s="202"/>
      <c r="HR9" s="202"/>
      <c r="HS9" s="202"/>
      <c r="HT9" s="202"/>
      <c r="HU9" s="202"/>
      <c r="HV9" s="202"/>
      <c r="HW9" s="202"/>
      <c r="HX9" s="202"/>
      <c r="HY9" s="202"/>
      <c r="HZ9" s="202"/>
      <c r="IA9" s="202"/>
      <c r="IB9" s="202"/>
      <c r="IC9" s="202"/>
      <c r="ID9" s="202"/>
      <c r="IE9" s="202"/>
      <c r="IF9" s="202"/>
      <c r="IG9" s="202"/>
      <c r="IH9" s="202"/>
      <c r="II9" s="202"/>
      <c r="IJ9" s="202"/>
      <c r="IK9" s="202"/>
      <c r="IL9" s="202"/>
      <c r="IM9" s="202"/>
      <c r="IN9" s="202"/>
      <c r="IO9" s="202"/>
      <c r="IP9" s="202"/>
      <c r="IQ9" s="202"/>
      <c r="IR9" s="202"/>
      <c r="IS9" s="202"/>
      <c r="IT9" s="202"/>
    </row>
    <row r="10" spans="1:254">
      <c r="A10" s="498"/>
      <c r="B10" s="499"/>
      <c r="E10" s="211"/>
    </row>
    <row r="11" spans="1:254" s="224" customFormat="1" ht="63" customHeight="1">
      <c r="A11" s="474" t="s">
        <v>222</v>
      </c>
      <c r="B11" s="497" t="s">
        <v>922</v>
      </c>
      <c r="C11" s="35" t="s">
        <v>20</v>
      </c>
      <c r="D11" s="459">
        <v>8.02</v>
      </c>
      <c r="E11" s="458"/>
      <c r="F11" s="352">
        <f>ROUND(E11*D11,2)</f>
        <v>0</v>
      </c>
      <c r="G11" s="202"/>
      <c r="H11" s="202"/>
      <c r="I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c r="AX11" s="202"/>
      <c r="AY11" s="202"/>
      <c r="AZ11" s="202"/>
      <c r="BA11" s="202"/>
      <c r="BB11" s="202"/>
      <c r="BC11" s="202"/>
      <c r="BD11" s="202"/>
      <c r="BE11" s="202"/>
      <c r="BF11" s="202"/>
      <c r="BG11" s="202"/>
      <c r="BH11" s="202"/>
      <c r="BI11" s="202"/>
      <c r="BJ11" s="202"/>
      <c r="BK11" s="202"/>
      <c r="BL11" s="202"/>
      <c r="BM11" s="202"/>
      <c r="BN11" s="202"/>
      <c r="BO11" s="202"/>
      <c r="BP11" s="202"/>
      <c r="BQ11" s="202"/>
      <c r="BR11" s="202"/>
      <c r="BS11" s="202"/>
      <c r="BT11" s="202"/>
      <c r="BU11" s="202"/>
      <c r="BV11" s="202"/>
      <c r="BW11" s="202"/>
      <c r="BX11" s="202"/>
      <c r="BY11" s="202"/>
      <c r="BZ11" s="202"/>
      <c r="CA11" s="202"/>
      <c r="CB11" s="202"/>
      <c r="CC11" s="202"/>
      <c r="CD11" s="202"/>
      <c r="CE11" s="202"/>
      <c r="CF11" s="202"/>
      <c r="CG11" s="202"/>
      <c r="CH11" s="202"/>
      <c r="CI11" s="202"/>
      <c r="CJ11" s="202"/>
      <c r="CK11" s="202"/>
      <c r="CL11" s="202"/>
      <c r="CM11" s="202"/>
      <c r="CN11" s="202"/>
      <c r="CO11" s="202"/>
      <c r="CP11" s="202"/>
      <c r="CQ11" s="202"/>
      <c r="CR11" s="202"/>
      <c r="CS11" s="202"/>
      <c r="CT11" s="202"/>
      <c r="CU11" s="202"/>
      <c r="CV11" s="202"/>
      <c r="CW11" s="202"/>
      <c r="CX11" s="202"/>
      <c r="CY11" s="202"/>
      <c r="CZ11" s="202"/>
      <c r="DA11" s="202"/>
      <c r="DB11" s="202"/>
      <c r="DC11" s="202"/>
      <c r="DD11" s="202"/>
      <c r="DE11" s="202"/>
    </row>
    <row r="12" spans="1:254" s="224" customFormat="1">
      <c r="A12" s="474"/>
      <c r="B12" s="489"/>
      <c r="E12" s="205"/>
      <c r="F12" s="205"/>
      <c r="G12" s="202"/>
      <c r="H12" s="202"/>
      <c r="I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02"/>
      <c r="BM12" s="202"/>
      <c r="BN12" s="202"/>
      <c r="BO12" s="202"/>
      <c r="BP12" s="202"/>
      <c r="BQ12" s="202"/>
      <c r="BR12" s="202"/>
      <c r="BS12" s="202"/>
      <c r="BT12" s="202"/>
      <c r="BU12" s="202"/>
      <c r="BV12" s="202"/>
      <c r="BW12" s="202"/>
      <c r="BX12" s="202"/>
      <c r="BY12" s="202"/>
      <c r="BZ12" s="202"/>
      <c r="CA12" s="202"/>
      <c r="CB12" s="202"/>
      <c r="CC12" s="202"/>
      <c r="CD12" s="202"/>
      <c r="CE12" s="202"/>
      <c r="CF12" s="202"/>
      <c r="CG12" s="202"/>
      <c r="CH12" s="202"/>
      <c r="CI12" s="202"/>
      <c r="CJ12" s="202"/>
      <c r="CK12" s="202"/>
      <c r="CL12" s="202"/>
      <c r="CM12" s="202"/>
      <c r="CN12" s="202"/>
      <c r="CO12" s="202"/>
      <c r="CP12" s="202"/>
      <c r="CQ12" s="202"/>
      <c r="CR12" s="202"/>
      <c r="CS12" s="202"/>
      <c r="CT12" s="202"/>
      <c r="CU12" s="202"/>
      <c r="CV12" s="202"/>
      <c r="CW12" s="202"/>
      <c r="CX12" s="202"/>
      <c r="CY12" s="202"/>
      <c r="CZ12" s="202"/>
      <c r="DA12" s="202"/>
      <c r="DB12" s="202"/>
      <c r="DC12" s="202"/>
      <c r="DD12" s="202"/>
      <c r="DE12" s="202"/>
    </row>
    <row r="13" spans="1:254" ht="83.25" customHeight="1">
      <c r="A13" s="474" t="s">
        <v>224</v>
      </c>
      <c r="B13" s="500" t="s">
        <v>923</v>
      </c>
      <c r="C13" s="35" t="s">
        <v>241</v>
      </c>
      <c r="D13" s="459">
        <f>D11*80</f>
        <v>641.59999999999991</v>
      </c>
      <c r="E13" s="458"/>
      <c r="F13" s="352">
        <f>ROUND(E13*D13,2)</f>
        <v>0</v>
      </c>
    </row>
    <row r="14" spans="1:254">
      <c r="A14" s="499"/>
      <c r="B14" s="489"/>
      <c r="E14" s="211"/>
    </row>
    <row r="15" spans="1:254" ht="111.75" customHeight="1">
      <c r="A15" s="474" t="s">
        <v>225</v>
      </c>
      <c r="B15" s="501" t="s">
        <v>702</v>
      </c>
      <c r="C15" s="35" t="s">
        <v>20</v>
      </c>
      <c r="D15" s="459">
        <v>0.2</v>
      </c>
      <c r="E15" s="458"/>
      <c r="F15" s="352">
        <f t="shared" ref="F15:F23" si="0">ROUND(E15*D15,2)</f>
        <v>0</v>
      </c>
    </row>
    <row r="16" spans="1:254">
      <c r="A16" s="490"/>
      <c r="B16" s="475"/>
      <c r="C16" s="221"/>
      <c r="D16" s="225"/>
      <c r="E16" s="226"/>
    </row>
    <row r="17" spans="1:7" ht="87" customHeight="1">
      <c r="A17" s="490" t="s">
        <v>226</v>
      </c>
      <c r="B17" s="483" t="s">
        <v>871</v>
      </c>
      <c r="C17" s="35" t="s">
        <v>18</v>
      </c>
      <c r="D17" s="459">
        <v>1</v>
      </c>
      <c r="E17" s="458"/>
      <c r="F17" s="352">
        <f t="shared" si="0"/>
        <v>0</v>
      </c>
    </row>
    <row r="18" spans="1:7">
      <c r="A18" s="474"/>
      <c r="B18" s="489"/>
      <c r="E18" s="211"/>
    </row>
    <row r="19" spans="1:7" ht="75" customHeight="1">
      <c r="A19" s="490" t="s">
        <v>227</v>
      </c>
      <c r="B19" s="483" t="s">
        <v>816</v>
      </c>
      <c r="C19" s="35" t="s">
        <v>18</v>
      </c>
      <c r="D19" s="459">
        <v>1</v>
      </c>
      <c r="E19" s="458"/>
      <c r="F19" s="352">
        <f t="shared" si="0"/>
        <v>0</v>
      </c>
      <c r="G19" s="385"/>
    </row>
    <row r="20" spans="1:7">
      <c r="A20" s="474"/>
      <c r="B20" s="489"/>
      <c r="E20" s="211"/>
    </row>
    <row r="21" spans="1:7" ht="154.5" customHeight="1">
      <c r="A21" s="474" t="s">
        <v>228</v>
      </c>
      <c r="B21" s="473" t="s">
        <v>703</v>
      </c>
      <c r="C21" s="35" t="s">
        <v>18</v>
      </c>
      <c r="D21" s="459">
        <v>4</v>
      </c>
      <c r="E21" s="458"/>
      <c r="F21" s="352">
        <f t="shared" si="0"/>
        <v>0</v>
      </c>
    </row>
    <row r="22" spans="1:7">
      <c r="A22" s="474"/>
      <c r="B22" s="473"/>
      <c r="E22" s="226"/>
    </row>
    <row r="23" spans="1:7" ht="139.5" customHeight="1">
      <c r="A23" s="474" t="s">
        <v>230</v>
      </c>
      <c r="B23" s="473" t="s">
        <v>704</v>
      </c>
      <c r="C23" s="35" t="s">
        <v>18</v>
      </c>
      <c r="D23" s="459">
        <v>1</v>
      </c>
      <c r="E23" s="458"/>
      <c r="F23" s="352">
        <f t="shared" si="0"/>
        <v>0</v>
      </c>
    </row>
    <row r="24" spans="1:7">
      <c r="B24" s="228"/>
    </row>
    <row r="25" spans="1:7" ht="13.5" thickBot="1">
      <c r="A25" s="223"/>
      <c r="B25" s="229" t="s">
        <v>55</v>
      </c>
      <c r="C25" s="218"/>
      <c r="D25" s="219"/>
      <c r="E25" s="220"/>
      <c r="F25" s="220">
        <f>SUM(F9:F24)</f>
        <v>0</v>
      </c>
    </row>
  </sheetData>
  <mergeCells count="1">
    <mergeCell ref="A7:F7"/>
  </mergeCells>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4B66D-F772-4C7C-91C0-73DA4A51EC87}">
  <sheetPr codeName="List14">
    <tabColor theme="9"/>
  </sheetPr>
  <dimension ref="A1:DD17"/>
  <sheetViews>
    <sheetView view="pageBreakPreview" zoomScaleNormal="90" zoomScaleSheetLayoutView="100" workbookViewId="0">
      <selection activeCell="E10" sqref="E10"/>
    </sheetView>
  </sheetViews>
  <sheetFormatPr defaultColWidth="9.140625" defaultRowHeight="12.75"/>
  <cols>
    <col min="1" max="1" width="5.28515625" style="664" customWidth="1"/>
    <col min="2" max="2" width="51.7109375" style="712" customWidth="1"/>
    <col min="3" max="3" width="5.85546875" style="682" customWidth="1"/>
    <col min="4" max="4" width="8.85546875" style="666" customWidth="1"/>
    <col min="5" max="5" width="10.42578125" style="667" customWidth="1"/>
    <col min="6" max="6" width="12.7109375" style="667" customWidth="1"/>
    <col min="7" max="7" width="50.7109375" style="665" customWidth="1"/>
    <col min="8" max="8" width="9.140625" style="665"/>
    <col min="9" max="9" width="8.85546875" style="668" customWidth="1"/>
    <col min="10" max="16384" width="9.140625" style="665"/>
  </cols>
  <sheetData>
    <row r="1" spans="1:108" ht="18">
      <c r="A1" s="663" t="s">
        <v>1010</v>
      </c>
      <c r="B1" s="664"/>
    </row>
    <row r="2" spans="1:108" ht="18">
      <c r="A2" s="663"/>
      <c r="B2" s="664"/>
    </row>
    <row r="3" spans="1:108" s="670" customFormat="1">
      <c r="A3" s="669" t="s">
        <v>242</v>
      </c>
      <c r="B3" s="669" t="s">
        <v>1000</v>
      </c>
      <c r="C3" s="682"/>
      <c r="D3" s="666"/>
      <c r="E3" s="667"/>
      <c r="F3" s="667"/>
    </row>
    <row r="4" spans="1:108" s="670" customFormat="1">
      <c r="A4" s="669"/>
      <c r="B4" s="706"/>
      <c r="C4" s="679"/>
      <c r="D4" s="671"/>
      <c r="E4" s="672"/>
      <c r="F4" s="672"/>
    </row>
    <row r="5" spans="1:108" s="670" customFormat="1" ht="22.5">
      <c r="A5" s="563" t="s">
        <v>954</v>
      </c>
      <c r="B5" s="564" t="s">
        <v>16</v>
      </c>
      <c r="C5" s="564" t="s">
        <v>956</v>
      </c>
      <c r="D5" s="565" t="s">
        <v>273</v>
      </c>
      <c r="E5" s="566" t="s">
        <v>957</v>
      </c>
      <c r="F5" s="566" t="s">
        <v>955</v>
      </c>
      <c r="G5" s="673"/>
    </row>
    <row r="6" spans="1:108" s="670" customFormat="1">
      <c r="A6" s="486"/>
      <c r="B6" s="506"/>
      <c r="C6" s="507"/>
      <c r="D6" s="508"/>
      <c r="E6" s="509"/>
      <c r="F6" s="509"/>
    </row>
    <row r="7" spans="1:108" s="707" customFormat="1">
      <c r="A7" s="821" t="s">
        <v>1252</v>
      </c>
      <c r="B7" s="500"/>
      <c r="C7" s="510"/>
      <c r="D7" s="511"/>
      <c r="E7" s="512"/>
      <c r="F7" s="512"/>
      <c r="G7" s="665"/>
      <c r="H7" s="665"/>
      <c r="J7" s="665"/>
      <c r="K7" s="665"/>
      <c r="L7" s="665"/>
      <c r="M7" s="665"/>
      <c r="N7" s="665"/>
      <c r="O7" s="665"/>
      <c r="P7" s="665"/>
      <c r="Q7" s="665"/>
      <c r="R7" s="665"/>
      <c r="S7" s="665"/>
      <c r="T7" s="665"/>
      <c r="U7" s="665"/>
      <c r="V7" s="665"/>
      <c r="W7" s="665"/>
      <c r="X7" s="665"/>
      <c r="Y7" s="665"/>
      <c r="Z7" s="665"/>
      <c r="AA7" s="665"/>
      <c r="AB7" s="665"/>
      <c r="AC7" s="665"/>
      <c r="AD7" s="665"/>
      <c r="AE7" s="665"/>
      <c r="AF7" s="665"/>
      <c r="AG7" s="665"/>
      <c r="AH7" s="665"/>
      <c r="AI7" s="665"/>
      <c r="AJ7" s="665"/>
      <c r="AK7" s="665"/>
      <c r="AL7" s="665"/>
      <c r="AM7" s="665"/>
      <c r="AN7" s="665"/>
      <c r="AO7" s="665"/>
      <c r="AP7" s="665"/>
      <c r="AQ7" s="665"/>
      <c r="AR7" s="665"/>
      <c r="AS7" s="665"/>
      <c r="AT7" s="665"/>
      <c r="AU7" s="665"/>
      <c r="AV7" s="665"/>
      <c r="AW7" s="665"/>
      <c r="AX7" s="665"/>
      <c r="AY7" s="665"/>
      <c r="AZ7" s="665"/>
      <c r="BA7" s="665"/>
      <c r="BB7" s="665"/>
      <c r="BC7" s="665"/>
      <c r="BD7" s="665"/>
      <c r="BE7" s="665"/>
      <c r="BF7" s="665"/>
      <c r="BG7" s="665"/>
      <c r="BH7" s="665"/>
      <c r="BI7" s="665"/>
      <c r="BJ7" s="665"/>
      <c r="BK7" s="665"/>
      <c r="BL7" s="665"/>
      <c r="BM7" s="665"/>
      <c r="BN7" s="665"/>
      <c r="BO7" s="665"/>
      <c r="BP7" s="665"/>
      <c r="BQ7" s="665"/>
      <c r="BR7" s="665"/>
      <c r="BS7" s="665"/>
      <c r="BT7" s="665"/>
      <c r="BU7" s="665"/>
      <c r="BV7" s="665"/>
      <c r="BW7" s="665"/>
      <c r="BX7" s="665"/>
      <c r="BY7" s="665"/>
      <c r="BZ7" s="665"/>
      <c r="CA7" s="665"/>
      <c r="CB7" s="665"/>
      <c r="CC7" s="665"/>
      <c r="CD7" s="665"/>
      <c r="CE7" s="665"/>
      <c r="CF7" s="665"/>
      <c r="CG7" s="665"/>
      <c r="CH7" s="665"/>
      <c r="CI7" s="665"/>
      <c r="CJ7" s="665"/>
      <c r="CK7" s="665"/>
      <c r="CL7" s="665"/>
      <c r="CM7" s="665"/>
      <c r="CN7" s="665"/>
      <c r="CO7" s="665"/>
      <c r="CP7" s="665"/>
      <c r="CQ7" s="665"/>
      <c r="CR7" s="665"/>
      <c r="CS7" s="665"/>
      <c r="CT7" s="665"/>
      <c r="CU7" s="665"/>
      <c r="CV7" s="665"/>
      <c r="CW7" s="665"/>
      <c r="CX7" s="665"/>
      <c r="CY7" s="665"/>
      <c r="CZ7" s="665"/>
      <c r="DA7" s="665"/>
      <c r="DB7" s="665"/>
      <c r="DC7" s="665"/>
      <c r="DD7" s="665"/>
    </row>
    <row r="8" spans="1:108" s="707" customFormat="1" ht="15" customHeight="1">
      <c r="A8" s="843" t="s">
        <v>1253</v>
      </c>
      <c r="B8" s="863"/>
      <c r="C8" s="863"/>
      <c r="D8" s="863"/>
      <c r="E8" s="863"/>
      <c r="F8" s="863"/>
      <c r="G8" s="673"/>
      <c r="H8" s="665"/>
      <c r="J8" s="665"/>
      <c r="K8" s="665"/>
      <c r="L8" s="665"/>
      <c r="M8" s="665"/>
      <c r="N8" s="665"/>
      <c r="O8" s="665"/>
      <c r="P8" s="665"/>
      <c r="Q8" s="665"/>
      <c r="R8" s="665"/>
      <c r="S8" s="665"/>
      <c r="T8" s="665"/>
      <c r="U8" s="665"/>
      <c r="V8" s="665"/>
      <c r="W8" s="665"/>
      <c r="X8" s="665"/>
      <c r="Y8" s="665"/>
      <c r="Z8" s="665"/>
      <c r="AA8" s="665"/>
      <c r="AB8" s="665"/>
      <c r="AC8" s="665"/>
      <c r="AD8" s="665"/>
      <c r="AE8" s="665"/>
      <c r="AF8" s="665"/>
      <c r="AG8" s="665"/>
      <c r="AH8" s="665"/>
      <c r="AI8" s="665"/>
      <c r="AJ8" s="665"/>
      <c r="AK8" s="665"/>
      <c r="AL8" s="665"/>
      <c r="AM8" s="665"/>
      <c r="AN8" s="665"/>
      <c r="AO8" s="665"/>
      <c r="AP8" s="665"/>
      <c r="AQ8" s="665"/>
      <c r="AR8" s="665"/>
      <c r="AS8" s="665"/>
      <c r="AT8" s="665"/>
      <c r="AU8" s="665"/>
      <c r="AV8" s="665"/>
      <c r="AW8" s="665"/>
      <c r="AX8" s="665"/>
      <c r="AY8" s="665"/>
      <c r="AZ8" s="665"/>
      <c r="BA8" s="665"/>
      <c r="BB8" s="665"/>
      <c r="BC8" s="665"/>
      <c r="BD8" s="665"/>
      <c r="BE8" s="665"/>
      <c r="BF8" s="665"/>
      <c r="BG8" s="665"/>
      <c r="BH8" s="665"/>
      <c r="BI8" s="665"/>
      <c r="BJ8" s="665"/>
      <c r="BK8" s="665"/>
      <c r="BL8" s="665"/>
      <c r="BM8" s="665"/>
      <c r="BN8" s="665"/>
      <c r="BO8" s="665"/>
      <c r="BP8" s="665"/>
      <c r="BQ8" s="665"/>
      <c r="BR8" s="665"/>
      <c r="BS8" s="665"/>
      <c r="BT8" s="665"/>
      <c r="BU8" s="665"/>
      <c r="BV8" s="665"/>
      <c r="BW8" s="665"/>
      <c r="BX8" s="665"/>
      <c r="BY8" s="665"/>
      <c r="BZ8" s="665"/>
      <c r="CA8" s="665"/>
      <c r="CB8" s="665"/>
      <c r="CC8" s="665"/>
      <c r="CD8" s="665"/>
      <c r="CE8" s="665"/>
      <c r="CF8" s="665"/>
      <c r="CG8" s="665"/>
      <c r="CH8" s="665"/>
      <c r="CI8" s="665"/>
      <c r="CJ8" s="665"/>
      <c r="CK8" s="665"/>
      <c r="CL8" s="665"/>
      <c r="CM8" s="665"/>
      <c r="CN8" s="665"/>
      <c r="CO8" s="665"/>
      <c r="CP8" s="665"/>
      <c r="CQ8" s="665"/>
      <c r="CR8" s="665"/>
      <c r="CS8" s="665"/>
      <c r="CT8" s="665"/>
      <c r="CU8" s="665"/>
      <c r="CV8" s="665"/>
      <c r="CW8" s="665"/>
      <c r="CX8" s="665"/>
      <c r="CY8" s="665"/>
      <c r="CZ8" s="665"/>
      <c r="DA8" s="665"/>
      <c r="DB8" s="665"/>
      <c r="DC8" s="665"/>
      <c r="DD8" s="665"/>
    </row>
    <row r="9" spans="1:108" s="707" customFormat="1" ht="33" customHeight="1">
      <c r="A9" s="863" t="s">
        <v>817</v>
      </c>
      <c r="B9" s="863"/>
      <c r="C9" s="863"/>
      <c r="D9" s="863"/>
      <c r="E9" s="863"/>
      <c r="F9" s="863"/>
      <c r="G9" s="673"/>
      <c r="H9" s="665"/>
      <c r="J9" s="665"/>
      <c r="K9" s="665"/>
      <c r="L9" s="665"/>
      <c r="M9" s="665"/>
      <c r="N9" s="665"/>
      <c r="O9" s="665"/>
      <c r="P9" s="665"/>
      <c r="Q9" s="665"/>
      <c r="R9" s="665"/>
      <c r="S9" s="665"/>
      <c r="T9" s="665"/>
      <c r="U9" s="665"/>
      <c r="V9" s="665"/>
      <c r="W9" s="665"/>
      <c r="X9" s="665"/>
      <c r="Y9" s="665"/>
      <c r="Z9" s="665"/>
      <c r="AA9" s="665"/>
      <c r="AB9" s="665"/>
      <c r="AC9" s="665"/>
      <c r="AD9" s="665"/>
      <c r="AE9" s="665"/>
      <c r="AF9" s="665"/>
      <c r="AG9" s="665"/>
      <c r="AH9" s="665"/>
      <c r="AI9" s="665"/>
      <c r="AJ9" s="665"/>
      <c r="AK9" s="665"/>
      <c r="AL9" s="665"/>
      <c r="AM9" s="665"/>
      <c r="AN9" s="665"/>
      <c r="AO9" s="665"/>
      <c r="AP9" s="665"/>
      <c r="AQ9" s="665"/>
      <c r="AR9" s="665"/>
      <c r="AS9" s="665"/>
      <c r="AT9" s="665"/>
      <c r="AU9" s="665"/>
      <c r="AV9" s="665"/>
      <c r="AW9" s="665"/>
      <c r="AX9" s="665"/>
      <c r="AY9" s="665"/>
      <c r="AZ9" s="665"/>
      <c r="BA9" s="665"/>
      <c r="BB9" s="665"/>
      <c r="BC9" s="665"/>
      <c r="BD9" s="665"/>
      <c r="BE9" s="665"/>
      <c r="BF9" s="665"/>
      <c r="BG9" s="665"/>
      <c r="BH9" s="665"/>
      <c r="BI9" s="665"/>
      <c r="BJ9" s="665"/>
      <c r="BK9" s="665"/>
      <c r="BL9" s="665"/>
      <c r="BM9" s="665"/>
      <c r="BN9" s="665"/>
      <c r="BO9" s="665"/>
      <c r="BP9" s="665"/>
      <c r="BQ9" s="665"/>
      <c r="BR9" s="665"/>
      <c r="BS9" s="665"/>
      <c r="BT9" s="665"/>
      <c r="BU9" s="665"/>
      <c r="BV9" s="665"/>
      <c r="BW9" s="665"/>
      <c r="BX9" s="665"/>
      <c r="BY9" s="665"/>
      <c r="BZ9" s="665"/>
      <c r="CA9" s="665"/>
      <c r="CB9" s="665"/>
      <c r="CC9" s="665"/>
      <c r="CD9" s="665"/>
      <c r="CE9" s="665"/>
      <c r="CF9" s="665"/>
      <c r="CG9" s="665"/>
      <c r="CH9" s="665"/>
      <c r="CI9" s="665"/>
      <c r="CJ9" s="665"/>
      <c r="CK9" s="665"/>
      <c r="CL9" s="665"/>
      <c r="CM9" s="665"/>
      <c r="CN9" s="665"/>
      <c r="CO9" s="665"/>
      <c r="CP9" s="665"/>
      <c r="CQ9" s="665"/>
      <c r="CR9" s="665"/>
      <c r="CS9" s="665"/>
      <c r="CT9" s="665"/>
      <c r="CU9" s="665"/>
      <c r="CV9" s="665"/>
      <c r="CW9" s="665"/>
      <c r="CX9" s="665"/>
      <c r="CY9" s="665"/>
      <c r="CZ9" s="665"/>
      <c r="DA9" s="665"/>
      <c r="DB9" s="665"/>
      <c r="DC9" s="665"/>
      <c r="DD9" s="665"/>
    </row>
    <row r="10" spans="1:108" s="707" customFormat="1">
      <c r="A10" s="474"/>
      <c r="B10" s="500"/>
      <c r="C10" s="510"/>
      <c r="D10" s="511"/>
      <c r="E10" s="512"/>
      <c r="F10" s="512"/>
      <c r="G10" s="665"/>
      <c r="H10" s="665"/>
      <c r="J10" s="665"/>
      <c r="K10" s="665"/>
      <c r="L10" s="665"/>
      <c r="M10" s="665"/>
      <c r="N10" s="665"/>
      <c r="O10" s="665"/>
      <c r="P10" s="665"/>
      <c r="Q10" s="665"/>
      <c r="R10" s="665"/>
      <c r="S10" s="665"/>
      <c r="T10" s="665"/>
      <c r="U10" s="665"/>
      <c r="V10" s="665"/>
      <c r="W10" s="665"/>
      <c r="X10" s="665"/>
      <c r="Y10" s="665"/>
      <c r="Z10" s="665"/>
      <c r="AA10" s="665"/>
      <c r="AB10" s="665"/>
      <c r="AC10" s="665"/>
      <c r="AD10" s="665"/>
      <c r="AE10" s="665"/>
      <c r="AF10" s="665"/>
      <c r="AG10" s="665"/>
      <c r="AH10" s="665"/>
      <c r="AI10" s="665"/>
      <c r="AJ10" s="665"/>
      <c r="AK10" s="665"/>
      <c r="AL10" s="665"/>
      <c r="AM10" s="665"/>
      <c r="AN10" s="665"/>
      <c r="AO10" s="665"/>
      <c r="AP10" s="665"/>
      <c r="AQ10" s="665"/>
      <c r="AR10" s="665"/>
      <c r="AS10" s="665"/>
      <c r="AT10" s="665"/>
      <c r="AU10" s="665"/>
      <c r="AV10" s="665"/>
      <c r="AW10" s="665"/>
      <c r="AX10" s="665"/>
      <c r="AY10" s="665"/>
      <c r="AZ10" s="665"/>
      <c r="BA10" s="665"/>
      <c r="BB10" s="665"/>
      <c r="BC10" s="665"/>
      <c r="BD10" s="665"/>
      <c r="BE10" s="665"/>
      <c r="BF10" s="665"/>
      <c r="BG10" s="665"/>
      <c r="BH10" s="665"/>
      <c r="BI10" s="665"/>
      <c r="BJ10" s="665"/>
      <c r="BK10" s="665"/>
      <c r="BL10" s="665"/>
      <c r="BM10" s="665"/>
      <c r="BN10" s="665"/>
      <c r="BO10" s="665"/>
      <c r="BP10" s="665"/>
      <c r="BQ10" s="665"/>
      <c r="BR10" s="665"/>
      <c r="BS10" s="665"/>
      <c r="BT10" s="665"/>
      <c r="BU10" s="665"/>
      <c r="BV10" s="665"/>
      <c r="BW10" s="665"/>
      <c r="BX10" s="665"/>
      <c r="BY10" s="665"/>
      <c r="BZ10" s="665"/>
      <c r="CA10" s="665"/>
      <c r="CB10" s="665"/>
      <c r="CC10" s="665"/>
      <c r="CD10" s="665"/>
      <c r="CE10" s="665"/>
      <c r="CF10" s="665"/>
      <c r="CG10" s="665"/>
      <c r="CH10" s="665"/>
      <c r="CI10" s="665"/>
      <c r="CJ10" s="665"/>
      <c r="CK10" s="665"/>
      <c r="CL10" s="665"/>
      <c r="CM10" s="665"/>
      <c r="CN10" s="665"/>
      <c r="CO10" s="665"/>
      <c r="CP10" s="665"/>
      <c r="CQ10" s="665"/>
      <c r="CR10" s="665"/>
      <c r="CS10" s="665"/>
      <c r="CT10" s="665"/>
      <c r="CU10" s="665"/>
      <c r="CV10" s="665"/>
      <c r="CW10" s="665"/>
      <c r="CX10" s="665"/>
      <c r="CY10" s="665"/>
      <c r="CZ10" s="665"/>
      <c r="DA10" s="665"/>
      <c r="DB10" s="665"/>
      <c r="DC10" s="665"/>
      <c r="DD10" s="665"/>
    </row>
    <row r="11" spans="1:108" s="707" customFormat="1">
      <c r="A11" s="474"/>
      <c r="B11" s="500"/>
      <c r="C11" s="510"/>
      <c r="D11" s="511"/>
      <c r="E11" s="512"/>
      <c r="F11" s="512"/>
      <c r="G11" s="665"/>
      <c r="H11" s="665"/>
      <c r="J11" s="665"/>
      <c r="K11" s="665"/>
      <c r="L11" s="665"/>
      <c r="M11" s="665"/>
      <c r="N11" s="665"/>
      <c r="O11" s="665"/>
      <c r="P11" s="665"/>
      <c r="Q11" s="665"/>
      <c r="R11" s="665"/>
      <c r="S11" s="665"/>
      <c r="T11" s="665"/>
      <c r="U11" s="665"/>
      <c r="V11" s="665"/>
      <c r="W11" s="665"/>
      <c r="X11" s="665"/>
      <c r="Y11" s="665"/>
      <c r="Z11" s="665"/>
      <c r="AA11" s="665"/>
      <c r="AB11" s="665"/>
      <c r="AC11" s="665"/>
      <c r="AD11" s="665"/>
      <c r="AE11" s="665"/>
      <c r="AF11" s="665"/>
      <c r="AG11" s="665"/>
      <c r="AH11" s="665"/>
      <c r="AI11" s="665"/>
      <c r="AJ11" s="665"/>
      <c r="AK11" s="665"/>
      <c r="AL11" s="665"/>
      <c r="AM11" s="665"/>
      <c r="AN11" s="665"/>
      <c r="AO11" s="665"/>
      <c r="AP11" s="665"/>
      <c r="AQ11" s="665"/>
      <c r="AR11" s="665"/>
      <c r="AS11" s="665"/>
      <c r="AT11" s="665"/>
      <c r="AU11" s="665"/>
      <c r="AV11" s="665"/>
      <c r="AW11" s="665"/>
      <c r="AX11" s="665"/>
      <c r="AY11" s="665"/>
      <c r="AZ11" s="665"/>
      <c r="BA11" s="665"/>
      <c r="BB11" s="665"/>
      <c r="BC11" s="665"/>
      <c r="BD11" s="665"/>
      <c r="BE11" s="665"/>
      <c r="BF11" s="665"/>
      <c r="BG11" s="665"/>
      <c r="BH11" s="665"/>
      <c r="BI11" s="665"/>
      <c r="BJ11" s="665"/>
      <c r="BK11" s="665"/>
      <c r="BL11" s="665"/>
      <c r="BM11" s="665"/>
      <c r="BN11" s="665"/>
      <c r="BO11" s="665"/>
      <c r="BP11" s="665"/>
      <c r="BQ11" s="665"/>
      <c r="BR11" s="665"/>
      <c r="BS11" s="665"/>
      <c r="BT11" s="665"/>
      <c r="BU11" s="665"/>
      <c r="BV11" s="665"/>
      <c r="BW11" s="665"/>
      <c r="BX11" s="665"/>
      <c r="BY11" s="665"/>
      <c r="BZ11" s="665"/>
      <c r="CA11" s="665"/>
      <c r="CB11" s="665"/>
      <c r="CC11" s="665"/>
      <c r="CD11" s="665"/>
      <c r="CE11" s="665"/>
      <c r="CF11" s="665"/>
      <c r="CG11" s="665"/>
      <c r="CH11" s="665"/>
      <c r="CI11" s="665"/>
      <c r="CJ11" s="665"/>
      <c r="CK11" s="665"/>
      <c r="CL11" s="665"/>
      <c r="CM11" s="665"/>
      <c r="CN11" s="665"/>
      <c r="CO11" s="665"/>
      <c r="CP11" s="665"/>
      <c r="CQ11" s="665"/>
      <c r="CR11" s="665"/>
      <c r="CS11" s="665"/>
      <c r="CT11" s="665"/>
      <c r="CU11" s="665"/>
      <c r="CV11" s="665"/>
      <c r="CW11" s="665"/>
      <c r="CX11" s="665"/>
      <c r="CY11" s="665"/>
      <c r="CZ11" s="665"/>
      <c r="DA11" s="665"/>
      <c r="DB11" s="665"/>
      <c r="DC11" s="665"/>
      <c r="DD11" s="665"/>
    </row>
    <row r="12" spans="1:108" ht="36.75" customHeight="1">
      <c r="A12" s="496" t="s">
        <v>221</v>
      </c>
      <c r="B12" s="501" t="s">
        <v>924</v>
      </c>
      <c r="C12" s="502" t="s">
        <v>17</v>
      </c>
      <c r="D12" s="503">
        <v>25.5</v>
      </c>
      <c r="E12" s="504"/>
      <c r="F12" s="505">
        <f>ROUND(E12*D12,2)</f>
        <v>0</v>
      </c>
    </row>
    <row r="13" spans="1:108">
      <c r="A13" s="496"/>
      <c r="B13" s="501"/>
      <c r="C13" s="510"/>
      <c r="D13" s="511"/>
      <c r="E13" s="512"/>
      <c r="F13" s="512"/>
    </row>
    <row r="14" spans="1:108" ht="84.75" customHeight="1">
      <c r="A14" s="496" t="s">
        <v>222</v>
      </c>
      <c r="B14" s="501" t="s">
        <v>925</v>
      </c>
      <c r="C14" s="502" t="s">
        <v>17</v>
      </c>
      <c r="D14" s="778">
        <v>2.5</v>
      </c>
      <c r="E14" s="779"/>
      <c r="F14" s="780">
        <f>ROUND(E14*D14,2)</f>
        <v>0</v>
      </c>
    </row>
    <row r="15" spans="1:108" s="670" customFormat="1">
      <c r="A15" s="664"/>
      <c r="B15" s="712"/>
      <c r="C15" s="682"/>
      <c r="D15" s="666"/>
      <c r="E15" s="667"/>
      <c r="F15" s="667"/>
    </row>
    <row r="16" spans="1:108" s="670" customFormat="1" ht="13.5" thickBot="1">
      <c r="A16" s="708"/>
      <c r="B16" s="709" t="s">
        <v>243</v>
      </c>
      <c r="C16" s="710"/>
      <c r="D16" s="689"/>
      <c r="E16" s="690"/>
      <c r="F16" s="690">
        <f>SUM(F2:F15)</f>
        <v>0</v>
      </c>
    </row>
    <row r="17" spans="1:6" s="670" customFormat="1" ht="13.5" thickTop="1">
      <c r="A17" s="669"/>
      <c r="B17" s="711"/>
      <c r="C17" s="679"/>
      <c r="D17" s="671"/>
      <c r="E17" s="672"/>
      <c r="F17" s="672"/>
    </row>
  </sheetData>
  <mergeCells count="2">
    <mergeCell ref="A8:F8"/>
    <mergeCell ref="A9:F9"/>
  </mergeCells>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145EB-4A72-4FB1-AF0D-10296B3137B8}">
  <sheetPr codeName="List15">
    <tabColor theme="9"/>
  </sheetPr>
  <dimension ref="A1:CY30"/>
  <sheetViews>
    <sheetView view="pageBreakPreview" zoomScaleNormal="100" zoomScaleSheetLayoutView="100" zoomScalePageLayoutView="90" workbookViewId="0">
      <selection activeCell="E11" sqref="E11"/>
    </sheetView>
  </sheetViews>
  <sheetFormatPr defaultColWidth="9.140625" defaultRowHeight="12.75"/>
  <cols>
    <col min="1" max="1" width="5.28515625" style="204" customWidth="1"/>
    <col min="2" max="2" width="51.7109375" style="210" customWidth="1"/>
    <col min="3" max="3" width="5.85546875" style="203" customWidth="1"/>
    <col min="4" max="4" width="8.85546875" style="230" customWidth="1"/>
    <col min="5" max="5" width="10.42578125" style="236" customWidth="1"/>
    <col min="6" max="6" width="12.7109375" style="205" customWidth="1"/>
    <col min="7" max="7" width="50.7109375" style="221" customWidth="1"/>
    <col min="8" max="16384" width="9.140625" style="202"/>
  </cols>
  <sheetData>
    <row r="1" spans="1:103" ht="18">
      <c r="A1" s="663" t="s">
        <v>1010</v>
      </c>
      <c r="B1" s="664"/>
      <c r="C1" s="682"/>
      <c r="D1" s="666"/>
      <c r="E1" s="667"/>
      <c r="F1" s="667"/>
    </row>
    <row r="2" spans="1:103" ht="12.75" customHeight="1">
      <c r="A2" s="663"/>
      <c r="B2" s="664"/>
      <c r="C2" s="682"/>
      <c r="D2" s="666"/>
      <c r="E2" s="667"/>
      <c r="F2" s="667"/>
    </row>
    <row r="3" spans="1:103" s="196" customFormat="1">
      <c r="A3" s="669" t="s">
        <v>244</v>
      </c>
      <c r="B3" s="669" t="s">
        <v>1001</v>
      </c>
      <c r="C3" s="682"/>
      <c r="D3" s="666"/>
      <c r="E3" s="667"/>
      <c r="F3" s="667"/>
    </row>
    <row r="4" spans="1:103" s="196" customFormat="1">
      <c r="A4" s="204"/>
      <c r="B4" s="206"/>
      <c r="C4" s="207"/>
      <c r="D4" s="231"/>
      <c r="E4" s="232"/>
      <c r="F4" s="208"/>
    </row>
    <row r="5" spans="1:103" s="196" customFormat="1" ht="22.5">
      <c r="A5" s="563" t="s">
        <v>954</v>
      </c>
      <c r="B5" s="564" t="s">
        <v>16</v>
      </c>
      <c r="C5" s="564" t="s">
        <v>956</v>
      </c>
      <c r="D5" s="565" t="s">
        <v>273</v>
      </c>
      <c r="E5" s="566" t="s">
        <v>957</v>
      </c>
      <c r="F5" s="566" t="s">
        <v>955</v>
      </c>
      <c r="G5" s="209"/>
    </row>
    <row r="6" spans="1:103">
      <c r="A6" s="200"/>
      <c r="B6" s="206"/>
      <c r="C6" s="207"/>
      <c r="D6" s="231"/>
      <c r="E6" s="232"/>
      <c r="F6" s="208"/>
    </row>
    <row r="7" spans="1:103" ht="12.75" customHeight="1">
      <c r="A7" s="561" t="s">
        <v>245</v>
      </c>
      <c r="C7" s="560"/>
      <c r="D7" s="560"/>
      <c r="E7" s="560"/>
      <c r="F7" s="560"/>
    </row>
    <row r="8" spans="1:103" ht="28.5" customHeight="1">
      <c r="A8" s="863" t="s">
        <v>246</v>
      </c>
      <c r="B8" s="863"/>
      <c r="C8" s="863"/>
      <c r="D8" s="863"/>
      <c r="E8" s="863"/>
      <c r="F8" s="863"/>
    </row>
    <row r="9" spans="1:103" ht="15" customHeight="1">
      <c r="A9" s="863" t="s">
        <v>247</v>
      </c>
      <c r="B9" s="863"/>
      <c r="C9" s="863"/>
      <c r="D9" s="863"/>
      <c r="E9" s="863"/>
      <c r="F9" s="863"/>
    </row>
    <row r="10" spans="1:103">
      <c r="A10" s="474"/>
      <c r="B10" s="473"/>
    </row>
    <row r="11" spans="1:103" s="224" customFormat="1" ht="73.5" customHeight="1">
      <c r="A11" s="490" t="s">
        <v>221</v>
      </c>
      <c r="B11" s="475" t="s">
        <v>926</v>
      </c>
      <c r="C11" s="35" t="s">
        <v>18</v>
      </c>
      <c r="D11" s="459">
        <v>8450</v>
      </c>
      <c r="E11" s="458"/>
      <c r="F11" s="352">
        <f>ROUND(E11*D11,2)</f>
        <v>0</v>
      </c>
      <c r="G11" s="233"/>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c r="AX11" s="202"/>
      <c r="AY11" s="202"/>
      <c r="AZ11" s="202"/>
      <c r="BA11" s="202"/>
      <c r="BB11" s="202"/>
      <c r="BC11" s="202"/>
      <c r="BD11" s="202"/>
      <c r="BE11" s="202"/>
      <c r="BF11" s="202"/>
      <c r="BG11" s="202"/>
      <c r="BH11" s="202"/>
      <c r="BI11" s="202"/>
      <c r="BJ11" s="202"/>
      <c r="BK11" s="202"/>
      <c r="BL11" s="202"/>
      <c r="BM11" s="202"/>
      <c r="BN11" s="202"/>
      <c r="BO11" s="202"/>
      <c r="BP11" s="202"/>
      <c r="BQ11" s="202"/>
      <c r="BR11" s="202"/>
      <c r="BS11" s="202"/>
      <c r="BT11" s="202"/>
      <c r="BU11" s="202"/>
      <c r="BV11" s="202"/>
      <c r="BW11" s="202"/>
      <c r="BX11" s="202"/>
      <c r="BY11" s="202"/>
      <c r="BZ11" s="202"/>
      <c r="CA11" s="202"/>
      <c r="CB11" s="202"/>
      <c r="CC11" s="202"/>
      <c r="CD11" s="202"/>
      <c r="CE11" s="202"/>
      <c r="CF11" s="202"/>
      <c r="CG11" s="202"/>
      <c r="CH11" s="202"/>
      <c r="CI11" s="202"/>
      <c r="CJ11" s="202"/>
      <c r="CK11" s="202"/>
      <c r="CL11" s="202"/>
      <c r="CM11" s="202"/>
      <c r="CN11" s="202"/>
      <c r="CO11" s="202"/>
      <c r="CP11" s="202"/>
      <c r="CQ11" s="202"/>
      <c r="CR11" s="202"/>
      <c r="CS11" s="202"/>
      <c r="CT11" s="202"/>
      <c r="CU11" s="202"/>
      <c r="CV11" s="202"/>
      <c r="CW11" s="202"/>
      <c r="CX11" s="202"/>
      <c r="CY11" s="202"/>
    </row>
    <row r="12" spans="1:103" s="224" customFormat="1" ht="6" customHeight="1">
      <c r="A12" s="490"/>
      <c r="B12" s="489"/>
      <c r="G12" s="233"/>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02"/>
      <c r="BM12" s="202"/>
      <c r="BN12" s="202"/>
      <c r="BO12" s="202"/>
      <c r="BP12" s="202"/>
      <c r="BQ12" s="202"/>
      <c r="BR12" s="202"/>
      <c r="BS12" s="202"/>
      <c r="BT12" s="202"/>
      <c r="BU12" s="202"/>
      <c r="BV12" s="202"/>
      <c r="BW12" s="202"/>
      <c r="BX12" s="202"/>
      <c r="BY12" s="202"/>
      <c r="BZ12" s="202"/>
      <c r="CA12" s="202"/>
      <c r="CB12" s="202"/>
      <c r="CC12" s="202"/>
      <c r="CD12" s="202"/>
      <c r="CE12" s="202"/>
      <c r="CF12" s="202"/>
      <c r="CG12" s="202"/>
      <c r="CH12" s="202"/>
      <c r="CI12" s="202"/>
      <c r="CJ12" s="202"/>
      <c r="CK12" s="202"/>
      <c r="CL12" s="202"/>
      <c r="CM12" s="202"/>
      <c r="CN12" s="202"/>
      <c r="CO12" s="202"/>
      <c r="CP12" s="202"/>
      <c r="CQ12" s="202"/>
      <c r="CR12" s="202"/>
      <c r="CS12" s="202"/>
      <c r="CT12" s="202"/>
      <c r="CU12" s="202"/>
      <c r="CV12" s="202"/>
      <c r="CW12" s="202"/>
      <c r="CX12" s="202"/>
      <c r="CY12" s="202"/>
    </row>
    <row r="13" spans="1:103" s="224" customFormat="1" ht="83.25" customHeight="1">
      <c r="A13" s="490" t="s">
        <v>222</v>
      </c>
      <c r="B13" s="475" t="s">
        <v>1011</v>
      </c>
      <c r="C13" s="35" t="s">
        <v>17</v>
      </c>
      <c r="D13" s="459">
        <v>92.88</v>
      </c>
      <c r="E13" s="458"/>
      <c r="F13" s="352">
        <f>ROUND(E13*D13,2)</f>
        <v>0</v>
      </c>
    </row>
    <row r="14" spans="1:103" s="224" customFormat="1" ht="6" customHeight="1">
      <c r="A14" s="490"/>
      <c r="B14" s="475"/>
      <c r="C14" s="221"/>
      <c r="D14" s="225"/>
      <c r="E14" s="234"/>
      <c r="F14" s="227"/>
    </row>
    <row r="15" spans="1:103" s="224" customFormat="1" ht="94.5" customHeight="1">
      <c r="A15" s="490" t="s">
        <v>224</v>
      </c>
      <c r="B15" s="475" t="s">
        <v>1012</v>
      </c>
      <c r="C15" s="35" t="s">
        <v>17</v>
      </c>
      <c r="D15" s="459">
        <v>18.62</v>
      </c>
      <c r="E15" s="458"/>
      <c r="F15" s="352">
        <f>ROUND(E15*D15,2)</f>
        <v>0</v>
      </c>
    </row>
    <row r="16" spans="1:103" s="224" customFormat="1" ht="6" customHeight="1">
      <c r="A16" s="490"/>
      <c r="B16" s="475"/>
    </row>
    <row r="17" spans="1:7" s="224" customFormat="1" ht="83.25" customHeight="1">
      <c r="A17" s="490" t="s">
        <v>225</v>
      </c>
      <c r="B17" s="475" t="s">
        <v>1013</v>
      </c>
      <c r="C17" s="35" t="s">
        <v>17</v>
      </c>
      <c r="D17" s="459">
        <v>111.49</v>
      </c>
      <c r="E17" s="458"/>
      <c r="F17" s="352">
        <f>ROUND(E17*D17,2)</f>
        <v>0</v>
      </c>
    </row>
    <row r="18" spans="1:7" s="224" customFormat="1" ht="6" customHeight="1">
      <c r="A18" s="490"/>
      <c r="B18" s="475"/>
      <c r="C18" s="221"/>
      <c r="D18" s="225"/>
      <c r="E18" s="234"/>
      <c r="F18" s="227"/>
    </row>
    <row r="19" spans="1:7" ht="95.25" customHeight="1">
      <c r="A19" s="513" t="s">
        <v>226</v>
      </c>
      <c r="B19" s="475" t="s">
        <v>1014</v>
      </c>
      <c r="C19" s="35" t="s">
        <v>17</v>
      </c>
      <c r="D19" s="459">
        <v>111.49</v>
      </c>
      <c r="E19" s="458"/>
      <c r="F19" s="352">
        <f>ROUND(E19*D19,2)</f>
        <v>0</v>
      </c>
      <c r="G19" s="235"/>
    </row>
    <row r="20" spans="1:7" ht="6" customHeight="1">
      <c r="A20" s="513"/>
      <c r="B20" s="489"/>
      <c r="C20" s="202"/>
      <c r="D20" s="202"/>
      <c r="E20" s="224"/>
      <c r="F20" s="202"/>
      <c r="G20" s="235"/>
    </row>
    <row r="21" spans="1:7" ht="73.5" customHeight="1">
      <c r="A21" s="490" t="s">
        <v>227</v>
      </c>
      <c r="B21" s="514" t="s">
        <v>1015</v>
      </c>
      <c r="C21" s="35" t="s">
        <v>17</v>
      </c>
      <c r="D21" s="459">
        <v>122.9</v>
      </c>
      <c r="E21" s="458"/>
      <c r="F21" s="352">
        <f>ROUND(E21*D21,2)</f>
        <v>0</v>
      </c>
      <c r="G21" s="235"/>
    </row>
    <row r="22" spans="1:7" ht="6" customHeight="1">
      <c r="A22" s="496"/>
      <c r="B22" s="489"/>
      <c r="C22" s="129"/>
      <c r="D22" s="130"/>
      <c r="E22" s="131"/>
      <c r="F22" s="227"/>
      <c r="G22" s="235"/>
    </row>
    <row r="23" spans="1:7" s="224" customFormat="1" ht="81" customHeight="1">
      <c r="A23" s="490" t="s">
        <v>228</v>
      </c>
      <c r="B23" s="475" t="s">
        <v>1016</v>
      </c>
      <c r="C23" s="35" t="s">
        <v>17</v>
      </c>
      <c r="D23" s="459">
        <v>122.9</v>
      </c>
      <c r="E23" s="458"/>
      <c r="F23" s="352">
        <f>ROUND(E23*D23,2)</f>
        <v>0</v>
      </c>
    </row>
    <row r="24" spans="1:7" s="224" customFormat="1">
      <c r="A24" s="490"/>
      <c r="B24" s="489"/>
    </row>
    <row r="25" spans="1:7">
      <c r="A25" s="823"/>
      <c r="B25" s="824" t="s">
        <v>248</v>
      </c>
      <c r="C25" s="207"/>
      <c r="D25" s="231"/>
      <c r="E25" s="825"/>
      <c r="F25" s="826">
        <f>SUM(F2:F24)</f>
        <v>0</v>
      </c>
    </row>
    <row r="28" spans="1:7">
      <c r="A28" s="237"/>
      <c r="B28" s="238"/>
      <c r="C28" s="239"/>
      <c r="D28" s="240"/>
      <c r="E28" s="241"/>
      <c r="F28" s="242"/>
    </row>
    <row r="29" spans="1:7">
      <c r="G29" s="235"/>
    </row>
    <row r="30" spans="1:7">
      <c r="A30" s="243"/>
      <c r="B30" s="244"/>
      <c r="C30" s="245"/>
      <c r="D30" s="246"/>
      <c r="E30" s="247"/>
      <c r="F30" s="248"/>
    </row>
  </sheetData>
  <mergeCells count="2">
    <mergeCell ref="A8:F8"/>
    <mergeCell ref="A9:F9"/>
  </mergeCells>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rowBreaks count="1" manualBreakCount="1">
    <brk id="25"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C9B5E-B3A0-4672-A3ED-2ED622D436D1}">
  <sheetPr codeName="List16">
    <tabColor theme="9"/>
  </sheetPr>
  <dimension ref="A1:L188"/>
  <sheetViews>
    <sheetView view="pageBreakPreview" topLeftCell="A139" zoomScaleNormal="100" zoomScaleSheetLayoutView="100" zoomScalePageLayoutView="90" workbookViewId="0">
      <selection activeCell="E133" sqref="E133"/>
    </sheetView>
  </sheetViews>
  <sheetFormatPr defaultColWidth="9.140625" defaultRowHeight="12.75"/>
  <cols>
    <col min="1" max="1" width="7" style="214" customWidth="1"/>
    <col min="2" max="2" width="51.7109375" style="213" customWidth="1"/>
    <col min="3" max="3" width="5.85546875" style="259" customWidth="1"/>
    <col min="4" max="4" width="8.85546875" style="215" customWidth="1"/>
    <col min="5" max="5" width="10.42578125" style="249" customWidth="1"/>
    <col min="6" max="6" width="12.7109375" style="216" customWidth="1"/>
    <col min="7" max="7" width="50.7109375" style="254" customWidth="1"/>
    <col min="8" max="16384" width="9.140625" style="256"/>
  </cols>
  <sheetData>
    <row r="1" spans="1:7" ht="18">
      <c r="A1" s="663" t="s">
        <v>1010</v>
      </c>
      <c r="B1" s="664"/>
      <c r="C1" s="682"/>
      <c r="D1" s="666"/>
      <c r="E1" s="667"/>
      <c r="F1" s="667"/>
    </row>
    <row r="2" spans="1:7" ht="18">
      <c r="A2" s="663"/>
      <c r="B2" s="664"/>
      <c r="C2" s="682"/>
      <c r="D2" s="666"/>
      <c r="E2" s="667"/>
      <c r="F2" s="667"/>
    </row>
    <row r="3" spans="1:7" s="250" customFormat="1">
      <c r="A3" s="669" t="s">
        <v>249</v>
      </c>
      <c r="B3" s="669" t="s">
        <v>1002</v>
      </c>
      <c r="C3" s="682"/>
      <c r="D3" s="666"/>
      <c r="E3" s="667"/>
      <c r="F3" s="667"/>
    </row>
    <row r="4" spans="1:7">
      <c r="A4" s="204"/>
      <c r="B4" s="206"/>
      <c r="C4" s="207"/>
      <c r="D4" s="231"/>
      <c r="E4" s="232"/>
      <c r="F4" s="208"/>
    </row>
    <row r="5" spans="1:7" s="250" customFormat="1" ht="22.5">
      <c r="A5" s="563" t="s">
        <v>954</v>
      </c>
      <c r="B5" s="564" t="s">
        <v>16</v>
      </c>
      <c r="C5" s="564" t="s">
        <v>956</v>
      </c>
      <c r="D5" s="565" t="s">
        <v>273</v>
      </c>
      <c r="E5" s="566" t="s">
        <v>957</v>
      </c>
      <c r="F5" s="566" t="s">
        <v>955</v>
      </c>
      <c r="G5" s="251"/>
    </row>
    <row r="7" spans="1:7" s="250" customFormat="1" ht="15">
      <c r="B7" s="386" t="s">
        <v>250</v>
      </c>
      <c r="C7" s="387"/>
      <c r="D7" s="387"/>
      <c r="E7" s="748"/>
      <c r="F7" s="749"/>
      <c r="G7" s="388"/>
    </row>
    <row r="8" spans="1:7" s="250" customFormat="1" ht="15">
      <c r="A8" s="408"/>
      <c r="B8" s="387"/>
      <c r="C8" s="387"/>
      <c r="D8" s="387"/>
      <c r="E8" s="748"/>
      <c r="F8" s="749"/>
      <c r="G8" s="388"/>
    </row>
    <row r="9" spans="1:7" ht="54" customHeight="1">
      <c r="B9" s="866" t="s">
        <v>705</v>
      </c>
      <c r="C9" s="866"/>
      <c r="D9" s="866"/>
      <c r="E9" s="866"/>
      <c r="F9" s="866"/>
    </row>
    <row r="10" spans="1:7" s="254" customFormat="1" ht="22.5">
      <c r="A10" s="820">
        <v>1</v>
      </c>
      <c r="B10" s="482" t="s">
        <v>1245</v>
      </c>
      <c r="C10" s="35" t="s">
        <v>18</v>
      </c>
      <c r="D10" s="459">
        <v>1</v>
      </c>
      <c r="E10" s="458"/>
      <c r="F10" s="352">
        <f>ROUND(E10*D10,2)</f>
        <v>0</v>
      </c>
    </row>
    <row r="11" spans="1:7">
      <c r="A11" s="490"/>
      <c r="B11" s="750"/>
      <c r="C11" s="751"/>
      <c r="D11" s="752"/>
      <c r="E11" s="753"/>
      <c r="F11" s="754"/>
    </row>
    <row r="12" spans="1:7">
      <c r="A12" s="490"/>
      <c r="B12" s="755" t="s">
        <v>928</v>
      </c>
      <c r="C12" s="751"/>
      <c r="D12" s="752"/>
      <c r="E12" s="753"/>
      <c r="F12" s="754"/>
    </row>
    <row r="13" spans="1:7" ht="105.75" customHeight="1">
      <c r="A13" s="490"/>
      <c r="B13" s="865" t="s">
        <v>927</v>
      </c>
      <c r="C13" s="865"/>
      <c r="D13" s="865"/>
      <c r="E13" s="865"/>
      <c r="F13" s="865"/>
    </row>
    <row r="14" spans="1:7" ht="22.5" customHeight="1">
      <c r="A14" s="490"/>
      <c r="B14" s="867" t="s">
        <v>930</v>
      </c>
      <c r="C14" s="867"/>
      <c r="D14" s="867"/>
      <c r="E14" s="867"/>
      <c r="F14" s="867"/>
    </row>
    <row r="15" spans="1:7">
      <c r="A15" s="490"/>
      <c r="B15" s="756"/>
      <c r="C15" s="751"/>
      <c r="D15" s="752"/>
      <c r="E15" s="753"/>
      <c r="F15" s="754"/>
    </row>
    <row r="16" spans="1:7" ht="33.75" customHeight="1">
      <c r="A16" s="490"/>
      <c r="B16" s="868" t="s">
        <v>931</v>
      </c>
      <c r="C16" s="868"/>
      <c r="D16" s="868"/>
      <c r="E16" s="868"/>
      <c r="F16" s="868"/>
    </row>
    <row r="17" spans="1:6">
      <c r="A17" s="490"/>
      <c r="B17" s="757"/>
      <c r="C17" s="751"/>
      <c r="D17" s="752"/>
      <c r="E17" s="753"/>
      <c r="F17" s="754"/>
    </row>
    <row r="18" spans="1:6">
      <c r="A18" s="490"/>
      <c r="B18" s="755" t="s">
        <v>932</v>
      </c>
      <c r="C18" s="751"/>
      <c r="D18" s="752"/>
      <c r="E18" s="753"/>
      <c r="F18" s="754"/>
    </row>
    <row r="19" spans="1:6" ht="83.25" customHeight="1">
      <c r="A19" s="490"/>
      <c r="B19" s="867" t="s">
        <v>929</v>
      </c>
      <c r="C19" s="867"/>
      <c r="D19" s="867"/>
      <c r="E19" s="867"/>
      <c r="F19" s="867"/>
    </row>
    <row r="20" spans="1:6">
      <c r="A20" s="490"/>
      <c r="B20" s="757"/>
      <c r="C20" s="751"/>
      <c r="D20" s="752"/>
      <c r="E20" s="753"/>
      <c r="F20" s="754"/>
    </row>
    <row r="21" spans="1:6">
      <c r="A21" s="490"/>
      <c r="B21" s="755" t="s">
        <v>251</v>
      </c>
      <c r="C21" s="751"/>
      <c r="D21" s="752"/>
      <c r="E21" s="753"/>
      <c r="F21" s="754"/>
    </row>
    <row r="22" spans="1:6" ht="50.25" customHeight="1">
      <c r="A22" s="490"/>
      <c r="B22" s="865" t="s">
        <v>934</v>
      </c>
      <c r="C22" s="865"/>
      <c r="D22" s="865"/>
      <c r="E22" s="865"/>
      <c r="F22" s="865"/>
    </row>
    <row r="23" spans="1:6" ht="63" customHeight="1">
      <c r="A23" s="490"/>
      <c r="B23" s="750" t="s">
        <v>933</v>
      </c>
      <c r="C23" s="751"/>
      <c r="D23" s="752"/>
      <c r="E23" s="753"/>
      <c r="F23" s="754"/>
    </row>
    <row r="24" spans="1:6">
      <c r="A24" s="490"/>
      <c r="B24" s="750"/>
      <c r="C24" s="751"/>
      <c r="D24" s="752"/>
      <c r="E24" s="753"/>
      <c r="F24" s="754"/>
    </row>
    <row r="25" spans="1:6">
      <c r="A25" s="490"/>
      <c r="B25" s="758" t="s">
        <v>252</v>
      </c>
      <c r="C25" s="751"/>
      <c r="D25" s="752"/>
      <c r="E25" s="753"/>
      <c r="F25" s="754"/>
    </row>
    <row r="26" spans="1:6" ht="22.5">
      <c r="A26" s="490"/>
      <c r="B26" s="750" t="s">
        <v>253</v>
      </c>
      <c r="C26" s="751"/>
      <c r="D26" s="752"/>
      <c r="E26" s="753"/>
      <c r="F26" s="754"/>
    </row>
    <row r="27" spans="1:6">
      <c r="A27" s="490"/>
      <c r="B27" s="750"/>
      <c r="C27" s="751"/>
      <c r="D27" s="752"/>
      <c r="E27" s="753"/>
      <c r="F27" s="754"/>
    </row>
    <row r="28" spans="1:6">
      <c r="A28" s="490"/>
      <c r="B28" s="758" t="s">
        <v>254</v>
      </c>
      <c r="C28" s="751"/>
      <c r="D28" s="752"/>
      <c r="E28" s="753"/>
      <c r="F28" s="754"/>
    </row>
    <row r="29" spans="1:6" ht="33.75">
      <c r="A29" s="490"/>
      <c r="B29" s="750" t="s">
        <v>941</v>
      </c>
      <c r="C29" s="751"/>
      <c r="D29" s="752"/>
      <c r="E29" s="753"/>
      <c r="F29" s="754"/>
    </row>
    <row r="30" spans="1:6">
      <c r="A30" s="490"/>
      <c r="B30" s="756"/>
      <c r="C30" s="751"/>
      <c r="D30" s="752"/>
      <c r="E30" s="753"/>
      <c r="F30" s="754"/>
    </row>
    <row r="31" spans="1:6" ht="22.5">
      <c r="A31" s="490"/>
      <c r="B31" s="750" t="s">
        <v>935</v>
      </c>
      <c r="C31" s="751"/>
      <c r="D31" s="752"/>
      <c r="E31" s="753"/>
      <c r="F31" s="754"/>
    </row>
    <row r="32" spans="1:6">
      <c r="A32" s="490"/>
      <c r="B32" s="750"/>
      <c r="C32" s="751"/>
      <c r="D32" s="752"/>
      <c r="E32" s="753"/>
      <c r="F32" s="754"/>
    </row>
    <row r="33" spans="1:6" ht="22.5">
      <c r="A33" s="490"/>
      <c r="B33" s="750" t="s">
        <v>936</v>
      </c>
      <c r="C33" s="751"/>
      <c r="D33" s="752"/>
      <c r="E33" s="753"/>
      <c r="F33" s="754"/>
    </row>
    <row r="34" spans="1:6">
      <c r="A34" s="490"/>
      <c r="B34" s="750"/>
      <c r="C34" s="751"/>
      <c r="D34" s="752"/>
      <c r="E34" s="753"/>
      <c r="F34" s="754"/>
    </row>
    <row r="35" spans="1:6" ht="22.5">
      <c r="A35" s="490"/>
      <c r="B35" s="750" t="s">
        <v>937</v>
      </c>
      <c r="C35" s="751"/>
      <c r="D35" s="752"/>
      <c r="E35" s="753"/>
      <c r="F35" s="754"/>
    </row>
    <row r="36" spans="1:6">
      <c r="A36" s="490"/>
      <c r="B36" s="750"/>
      <c r="C36" s="751"/>
      <c r="D36" s="752"/>
      <c r="E36" s="753"/>
      <c r="F36" s="754"/>
    </row>
    <row r="37" spans="1:6" ht="22.5">
      <c r="A37" s="490"/>
      <c r="B37" s="750" t="s">
        <v>938</v>
      </c>
      <c r="C37" s="751"/>
      <c r="D37" s="752"/>
      <c r="E37" s="753"/>
      <c r="F37" s="754"/>
    </row>
    <row r="38" spans="1:6">
      <c r="A38" s="490"/>
      <c r="B38" s="750"/>
      <c r="C38" s="751"/>
      <c r="D38" s="752"/>
      <c r="E38" s="753"/>
      <c r="F38" s="754"/>
    </row>
    <row r="39" spans="1:6" ht="22.5">
      <c r="A39" s="490"/>
      <c r="B39" s="750" t="s">
        <v>939</v>
      </c>
      <c r="C39" s="751"/>
      <c r="D39" s="752"/>
      <c r="E39" s="753"/>
      <c r="F39" s="754"/>
    </row>
    <row r="40" spans="1:6">
      <c r="A40" s="490"/>
      <c r="B40" s="750"/>
      <c r="C40" s="751"/>
      <c r="D40" s="752"/>
      <c r="E40" s="753"/>
      <c r="F40" s="754"/>
    </row>
    <row r="41" spans="1:6" ht="22.5">
      <c r="A41" s="490"/>
      <c r="B41" s="750" t="s">
        <v>940</v>
      </c>
      <c r="C41" s="751"/>
      <c r="D41" s="752"/>
      <c r="E41" s="753"/>
      <c r="F41" s="754"/>
    </row>
    <row r="42" spans="1:6">
      <c r="A42" s="490"/>
      <c r="B42" s="750"/>
      <c r="C42" s="751"/>
      <c r="D42" s="752"/>
      <c r="E42" s="753"/>
      <c r="F42" s="754"/>
    </row>
    <row r="43" spans="1:6">
      <c r="A43" s="490"/>
      <c r="B43" s="750"/>
      <c r="C43" s="751"/>
      <c r="D43" s="752"/>
      <c r="E43" s="753"/>
      <c r="F43" s="754"/>
    </row>
    <row r="44" spans="1:6">
      <c r="A44" s="490"/>
      <c r="B44" s="758" t="s">
        <v>255</v>
      </c>
      <c r="C44" s="751"/>
      <c r="D44" s="752"/>
      <c r="E44" s="753"/>
      <c r="F44" s="754"/>
    </row>
    <row r="45" spans="1:6">
      <c r="A45" s="490"/>
      <c r="B45" s="750" t="s">
        <v>256</v>
      </c>
      <c r="C45" s="751"/>
      <c r="D45" s="752"/>
      <c r="E45" s="753"/>
      <c r="F45" s="754"/>
    </row>
    <row r="46" spans="1:6">
      <c r="A46" s="490"/>
      <c r="B46" s="750" t="s">
        <v>257</v>
      </c>
      <c r="C46" s="751"/>
      <c r="D46" s="752"/>
      <c r="E46" s="753"/>
      <c r="F46" s="754"/>
    </row>
    <row r="47" spans="1:6">
      <c r="A47" s="490"/>
      <c r="B47" s="750"/>
      <c r="C47" s="751"/>
      <c r="D47" s="752"/>
      <c r="E47" s="753"/>
      <c r="F47" s="754"/>
    </row>
    <row r="48" spans="1:6">
      <c r="A48" s="490"/>
      <c r="B48" s="758" t="s">
        <v>258</v>
      </c>
      <c r="C48" s="751"/>
      <c r="D48" s="752"/>
      <c r="E48" s="753"/>
      <c r="F48" s="754"/>
    </row>
    <row r="49" spans="1:6">
      <c r="A49" s="490"/>
      <c r="B49" s="750" t="s">
        <v>942</v>
      </c>
      <c r="C49" s="751"/>
      <c r="D49" s="752"/>
      <c r="E49" s="753"/>
      <c r="F49" s="754"/>
    </row>
    <row r="50" spans="1:6">
      <c r="A50" s="490"/>
      <c r="B50" s="750" t="s">
        <v>259</v>
      </c>
      <c r="C50" s="751"/>
      <c r="D50" s="752"/>
      <c r="E50" s="753"/>
      <c r="F50" s="754"/>
    </row>
    <row r="51" spans="1:6">
      <c r="A51" s="490"/>
      <c r="B51" s="750" t="s">
        <v>260</v>
      </c>
      <c r="C51" s="751"/>
      <c r="D51" s="752"/>
      <c r="E51" s="753"/>
      <c r="F51" s="754"/>
    </row>
    <row r="52" spans="1:6">
      <c r="A52" s="490"/>
      <c r="B52" s="750"/>
      <c r="C52" s="751"/>
      <c r="D52" s="752"/>
      <c r="E52" s="753"/>
      <c r="F52" s="754"/>
    </row>
    <row r="53" spans="1:6">
      <c r="A53" s="490"/>
      <c r="B53" s="758" t="s">
        <v>261</v>
      </c>
      <c r="C53" s="751"/>
      <c r="D53" s="752"/>
      <c r="E53" s="753"/>
      <c r="F53" s="754"/>
    </row>
    <row r="54" spans="1:6">
      <c r="A54" s="490"/>
      <c r="B54" s="750" t="s">
        <v>706</v>
      </c>
      <c r="C54" s="751"/>
      <c r="D54" s="752"/>
      <c r="E54" s="753"/>
      <c r="F54" s="754"/>
    </row>
    <row r="55" spans="1:6">
      <c r="A55" s="490"/>
      <c r="B55" s="750"/>
      <c r="C55" s="751"/>
      <c r="D55" s="752"/>
      <c r="E55" s="753"/>
      <c r="F55" s="754"/>
    </row>
    <row r="56" spans="1:6" s="254" customFormat="1">
      <c r="A56" s="490"/>
      <c r="B56" s="475"/>
      <c r="C56" s="751"/>
      <c r="D56" s="752"/>
      <c r="E56" s="754"/>
      <c r="F56" s="754"/>
    </row>
    <row r="57" spans="1:6" s="254" customFormat="1">
      <c r="A57" s="820">
        <v>2</v>
      </c>
      <c r="B57" s="482" t="s">
        <v>262</v>
      </c>
      <c r="C57" s="751"/>
      <c r="D57" s="752"/>
      <c r="E57" s="754"/>
      <c r="F57" s="754"/>
    </row>
    <row r="58" spans="1:6" s="254" customFormat="1">
      <c r="A58" s="490"/>
      <c r="B58" s="475"/>
      <c r="C58" s="751"/>
      <c r="D58" s="752"/>
      <c r="E58" s="754"/>
      <c r="F58" s="754"/>
    </row>
    <row r="59" spans="1:6" s="254" customFormat="1" ht="33.75">
      <c r="A59" s="490"/>
      <c r="B59" s="475" t="s">
        <v>263</v>
      </c>
      <c r="C59" s="751"/>
      <c r="D59" s="752"/>
      <c r="E59" s="754"/>
      <c r="F59" s="754"/>
    </row>
    <row r="60" spans="1:6" s="254" customFormat="1">
      <c r="A60" s="490"/>
      <c r="B60" s="475"/>
      <c r="C60" s="751"/>
      <c r="D60" s="752"/>
      <c r="E60" s="754"/>
      <c r="F60" s="754"/>
    </row>
    <row r="61" spans="1:6" s="254" customFormat="1" ht="45">
      <c r="A61" s="516" t="s">
        <v>30</v>
      </c>
      <c r="B61" s="475" t="s">
        <v>707</v>
      </c>
      <c r="C61" s="35" t="s">
        <v>264</v>
      </c>
      <c r="D61" s="459">
        <v>74.39</v>
      </c>
      <c r="E61" s="458"/>
      <c r="F61" s="352">
        <f t="shared" ref="F61:F65" si="0">ROUND(E61*D61,2)</f>
        <v>0</v>
      </c>
    </row>
    <row r="62" spans="1:6" s="254" customFormat="1">
      <c r="A62" s="515"/>
      <c r="B62" s="475"/>
      <c r="C62" s="751"/>
      <c r="D62" s="752"/>
      <c r="E62" s="754"/>
      <c r="F62" s="754"/>
    </row>
    <row r="63" spans="1:6" s="254" customFormat="1" ht="33.75">
      <c r="A63" s="516" t="s">
        <v>31</v>
      </c>
      <c r="B63" s="475" t="s">
        <v>708</v>
      </c>
      <c r="C63" s="35" t="s">
        <v>264</v>
      </c>
      <c r="D63" s="459">
        <v>74.39</v>
      </c>
      <c r="E63" s="458"/>
      <c r="F63" s="352">
        <f t="shared" si="0"/>
        <v>0</v>
      </c>
    </row>
    <row r="64" spans="1:6" s="254" customFormat="1">
      <c r="A64" s="516"/>
      <c r="B64" s="475"/>
      <c r="C64" s="751"/>
      <c r="D64" s="752"/>
      <c r="E64" s="754"/>
      <c r="F64" s="754"/>
    </row>
    <row r="65" spans="1:6" s="254" customFormat="1" ht="45">
      <c r="A65" s="516" t="s">
        <v>32</v>
      </c>
      <c r="B65" s="483" t="s">
        <v>709</v>
      </c>
      <c r="C65" s="35" t="s">
        <v>264</v>
      </c>
      <c r="D65" s="459">
        <v>10.84</v>
      </c>
      <c r="E65" s="458"/>
      <c r="F65" s="352">
        <f t="shared" si="0"/>
        <v>0</v>
      </c>
    </row>
    <row r="66" spans="1:6" s="254" customFormat="1">
      <c r="A66" s="516"/>
      <c r="B66" s="483"/>
      <c r="C66" s="751"/>
      <c r="D66" s="752"/>
      <c r="E66" s="754"/>
      <c r="F66" s="754"/>
    </row>
    <row r="67" spans="1:6" s="254" customFormat="1" ht="56.25">
      <c r="A67" s="516" t="s">
        <v>53</v>
      </c>
      <c r="B67" s="750" t="s">
        <v>710</v>
      </c>
      <c r="C67" s="35" t="s">
        <v>264</v>
      </c>
      <c r="D67" s="459">
        <v>10.84</v>
      </c>
      <c r="E67" s="458"/>
      <c r="F67" s="352">
        <f>ROUND(E67*D67,2)</f>
        <v>0</v>
      </c>
    </row>
    <row r="68" spans="1:6" s="254" customFormat="1" ht="56.25">
      <c r="A68" s="516"/>
      <c r="B68" s="750" t="s">
        <v>943</v>
      </c>
      <c r="C68" s="751"/>
      <c r="D68" s="752"/>
      <c r="E68" s="754"/>
      <c r="F68" s="754"/>
    </row>
    <row r="69" spans="1:6" s="254" customFormat="1">
      <c r="A69" s="516"/>
      <c r="B69" s="750"/>
      <c r="C69" s="751"/>
      <c r="D69" s="752"/>
      <c r="E69" s="754"/>
      <c r="F69" s="754"/>
    </row>
    <row r="70" spans="1:6" s="254" customFormat="1">
      <c r="A70" s="515" t="s">
        <v>170</v>
      </c>
      <c r="B70" s="747" t="s">
        <v>711</v>
      </c>
      <c r="C70" s="751"/>
      <c r="D70" s="752"/>
      <c r="E70" s="754"/>
      <c r="F70" s="759"/>
    </row>
    <row r="71" spans="1:6" s="254" customFormat="1">
      <c r="A71" s="516"/>
      <c r="B71" s="747"/>
      <c r="C71" s="751"/>
      <c r="D71" s="752"/>
      <c r="E71" s="754"/>
      <c r="F71" s="759"/>
    </row>
    <row r="72" spans="1:6" s="254" customFormat="1">
      <c r="A72" s="562" t="s">
        <v>944</v>
      </c>
      <c r="B72" s="517" t="s">
        <v>265</v>
      </c>
      <c r="C72" s="760"/>
      <c r="D72" s="761"/>
      <c r="E72" s="762"/>
      <c r="F72" s="763"/>
    </row>
    <row r="73" spans="1:6" s="254" customFormat="1">
      <c r="A73" s="516"/>
      <c r="B73" s="713" t="s">
        <v>1026</v>
      </c>
      <c r="C73" s="760"/>
      <c r="D73" s="761"/>
      <c r="E73" s="762"/>
      <c r="F73" s="763"/>
    </row>
    <row r="74" spans="1:6" s="254" customFormat="1" ht="53.25" customHeight="1">
      <c r="A74" s="516"/>
      <c r="B74" s="713" t="s">
        <v>1027</v>
      </c>
      <c r="C74" s="760"/>
      <c r="D74" s="761"/>
      <c r="E74" s="762"/>
      <c r="F74" s="763"/>
    </row>
    <row r="75" spans="1:6" s="254" customFormat="1" ht="157.5">
      <c r="A75" s="516"/>
      <c r="B75" s="713" t="s">
        <v>1028</v>
      </c>
      <c r="C75" s="760"/>
      <c r="D75" s="761"/>
      <c r="E75" s="762"/>
      <c r="F75" s="763"/>
    </row>
    <row r="76" spans="1:6" s="254" customFormat="1" ht="30.75" customHeight="1">
      <c r="A76" s="516"/>
      <c r="B76" s="517" t="s">
        <v>266</v>
      </c>
      <c r="C76" s="35" t="s">
        <v>19</v>
      </c>
      <c r="D76" s="459">
        <v>1</v>
      </c>
      <c r="E76" s="458"/>
      <c r="F76" s="352">
        <f>ROUND(D76*E76,2)</f>
        <v>0</v>
      </c>
    </row>
    <row r="77" spans="1:6" s="254" customFormat="1">
      <c r="A77" s="516"/>
      <c r="B77" s="517"/>
      <c r="C77" s="760"/>
      <c r="D77" s="761"/>
      <c r="E77" s="762"/>
      <c r="F77" s="763"/>
    </row>
    <row r="78" spans="1:6" s="254" customFormat="1">
      <c r="A78" s="516" t="s">
        <v>831</v>
      </c>
      <c r="B78" s="517" t="s">
        <v>267</v>
      </c>
      <c r="C78" s="760"/>
      <c r="D78" s="761"/>
      <c r="E78" s="762"/>
      <c r="F78" s="763"/>
    </row>
    <row r="79" spans="1:6" s="254" customFormat="1">
      <c r="A79" s="516"/>
      <c r="B79" s="517" t="s">
        <v>712</v>
      </c>
      <c r="C79" s="760"/>
      <c r="D79" s="761"/>
      <c r="E79" s="762"/>
      <c r="F79" s="763"/>
    </row>
    <row r="80" spans="1:6" s="254" customFormat="1" ht="51" customHeight="1">
      <c r="A80" s="516"/>
      <c r="B80" s="517" t="s">
        <v>713</v>
      </c>
      <c r="C80" s="760"/>
      <c r="D80" s="761"/>
      <c r="E80" s="762"/>
      <c r="F80" s="763"/>
    </row>
    <row r="81" spans="1:6" s="254" customFormat="1" ht="143.25" customHeight="1">
      <c r="A81" s="516"/>
      <c r="B81" s="713" t="s">
        <v>1029</v>
      </c>
      <c r="C81" s="760"/>
      <c r="D81" s="761"/>
      <c r="E81" s="762"/>
      <c r="F81" s="763"/>
    </row>
    <row r="82" spans="1:6" s="254" customFormat="1" ht="27.75" customHeight="1">
      <c r="A82" s="516"/>
      <c r="B82" s="517" t="s">
        <v>266</v>
      </c>
      <c r="C82" s="35" t="s">
        <v>19</v>
      </c>
      <c r="D82" s="459">
        <v>1</v>
      </c>
      <c r="E82" s="458"/>
      <c r="F82" s="352">
        <f>ROUND(D82*E82,2)</f>
        <v>0</v>
      </c>
    </row>
    <row r="83" spans="1:6" s="254" customFormat="1">
      <c r="A83" s="516"/>
      <c r="B83" s="517"/>
      <c r="C83" s="760"/>
      <c r="D83" s="761"/>
      <c r="E83" s="762"/>
      <c r="F83" s="763"/>
    </row>
    <row r="84" spans="1:6" s="254" customFormat="1">
      <c r="A84" s="516"/>
      <c r="B84" s="484"/>
      <c r="C84" s="751"/>
      <c r="D84" s="752"/>
      <c r="E84" s="754"/>
      <c r="F84" s="754"/>
    </row>
    <row r="85" spans="1:6" s="254" customFormat="1">
      <c r="A85" s="515" t="s">
        <v>195</v>
      </c>
      <c r="B85" s="819" t="s">
        <v>1246</v>
      </c>
      <c r="C85" s="751"/>
      <c r="D85" s="752"/>
      <c r="E85" s="754"/>
      <c r="F85" s="754"/>
    </row>
    <row r="86" spans="1:6" s="254" customFormat="1">
      <c r="A86" s="516"/>
      <c r="B86" s="764"/>
      <c r="C86" s="751"/>
      <c r="D86" s="752"/>
      <c r="E86" s="754"/>
      <c r="F86" s="754"/>
    </row>
    <row r="87" spans="1:6" s="254" customFormat="1" ht="72.75" customHeight="1">
      <c r="A87" s="516" t="s">
        <v>832</v>
      </c>
      <c r="B87" s="518" t="s">
        <v>1136</v>
      </c>
      <c r="C87" s="35" t="s">
        <v>19</v>
      </c>
      <c r="D87" s="459">
        <v>2</v>
      </c>
      <c r="E87" s="458"/>
      <c r="F87" s="352">
        <f>ROUND(D87*E87,2)</f>
        <v>0</v>
      </c>
    </row>
    <row r="88" spans="1:6" s="254" customFormat="1" ht="14.25">
      <c r="A88" s="516"/>
      <c r="B88" s="518"/>
      <c r="C88" s="751"/>
      <c r="D88" s="751"/>
      <c r="E88" s="765"/>
      <c r="F88" s="766"/>
    </row>
    <row r="89" spans="1:6" s="254" customFormat="1" ht="50.25" customHeight="1">
      <c r="A89" s="516" t="s">
        <v>1030</v>
      </c>
      <c r="B89" s="518" t="s">
        <v>1137</v>
      </c>
      <c r="C89" s="35" t="s">
        <v>19</v>
      </c>
      <c r="D89" s="459">
        <v>2</v>
      </c>
      <c r="E89" s="458"/>
      <c r="F89" s="352">
        <f>ROUND(D89*E89,2)</f>
        <v>0</v>
      </c>
    </row>
    <row r="90" spans="1:6" s="254" customFormat="1" ht="14.25">
      <c r="A90" s="516"/>
      <c r="B90" s="518"/>
      <c r="C90" s="751"/>
      <c r="D90" s="751"/>
      <c r="E90" s="765"/>
      <c r="F90" s="766"/>
    </row>
    <row r="91" spans="1:6" s="254" customFormat="1" ht="26.25" customHeight="1">
      <c r="A91" s="516" t="s">
        <v>833</v>
      </c>
      <c r="B91" s="518" t="s">
        <v>1141</v>
      </c>
      <c r="C91" s="751"/>
      <c r="D91" s="751"/>
      <c r="E91" s="767"/>
      <c r="F91" s="754"/>
    </row>
    <row r="92" spans="1:6" s="254" customFormat="1" ht="124.5" customHeight="1">
      <c r="A92" s="516"/>
      <c r="B92" s="518" t="s">
        <v>1140</v>
      </c>
      <c r="C92" s="751"/>
      <c r="D92" s="751"/>
      <c r="E92" s="767"/>
      <c r="F92" s="754"/>
    </row>
    <row r="93" spans="1:6" s="254" customFormat="1" ht="60.75" customHeight="1">
      <c r="A93" s="516"/>
      <c r="B93" s="518" t="s">
        <v>270</v>
      </c>
      <c r="C93" s="751"/>
      <c r="D93" s="751"/>
      <c r="E93" s="767"/>
      <c r="F93" s="754"/>
    </row>
    <row r="94" spans="1:6" s="254" customFormat="1" ht="115.5" customHeight="1">
      <c r="A94" s="516"/>
      <c r="B94" s="518" t="s">
        <v>271</v>
      </c>
      <c r="C94" s="751"/>
      <c r="D94" s="751"/>
      <c r="E94" s="767"/>
      <c r="F94" s="754"/>
    </row>
    <row r="95" spans="1:6" s="254" customFormat="1" ht="39" customHeight="1">
      <c r="A95" s="519"/>
      <c r="B95" s="518" t="s">
        <v>1142</v>
      </c>
      <c r="C95" s="35" t="s">
        <v>19</v>
      </c>
      <c r="D95" s="459">
        <v>2</v>
      </c>
      <c r="E95" s="458"/>
      <c r="F95" s="352">
        <f>ROUND(D95*E95,2)</f>
        <v>0</v>
      </c>
    </row>
    <row r="96" spans="1:6" s="254" customFormat="1">
      <c r="A96" s="519"/>
      <c r="B96" s="518"/>
      <c r="C96" s="751"/>
      <c r="D96" s="751"/>
      <c r="E96" s="767"/>
      <c r="F96" s="754"/>
    </row>
    <row r="97" spans="1:7" s="254" customFormat="1" ht="51.75" customHeight="1">
      <c r="A97" s="520" t="s">
        <v>834</v>
      </c>
      <c r="B97" s="768" t="s">
        <v>1138</v>
      </c>
      <c r="C97" s="35" t="s">
        <v>19</v>
      </c>
      <c r="D97" s="459">
        <v>1</v>
      </c>
      <c r="E97" s="458"/>
      <c r="F97" s="352">
        <f>ROUND(D97*E97,2)</f>
        <v>0</v>
      </c>
    </row>
    <row r="98" spans="1:7" s="254" customFormat="1">
      <c r="A98" s="483"/>
      <c r="B98" s="521"/>
      <c r="C98" s="751"/>
      <c r="D98" s="751"/>
      <c r="E98" s="767"/>
      <c r="F98" s="754"/>
    </row>
    <row r="99" spans="1:7" s="254" customFormat="1" ht="231" customHeight="1">
      <c r="A99" s="490" t="s">
        <v>835</v>
      </c>
      <c r="B99" s="518" t="s">
        <v>1139</v>
      </c>
      <c r="C99" s="35" t="s">
        <v>19</v>
      </c>
      <c r="D99" s="459">
        <v>1</v>
      </c>
      <c r="E99" s="458"/>
      <c r="F99" s="352">
        <f>ROUND(D99*E99,2)</f>
        <v>0</v>
      </c>
    </row>
    <row r="100" spans="1:7" s="132" customFormat="1">
      <c r="A100" s="483"/>
      <c r="B100" s="521"/>
      <c r="C100" s="751"/>
      <c r="D100" s="751"/>
      <c r="E100" s="767"/>
      <c r="F100" s="754"/>
    </row>
    <row r="101" spans="1:7" ht="50.25" customHeight="1">
      <c r="A101" s="490" t="s">
        <v>836</v>
      </c>
      <c r="B101" s="518" t="s">
        <v>1143</v>
      </c>
      <c r="C101" s="35" t="s">
        <v>19</v>
      </c>
      <c r="D101" s="459">
        <v>1</v>
      </c>
      <c r="E101" s="458"/>
      <c r="F101" s="352">
        <f>ROUND(D101*E101,2)</f>
        <v>0</v>
      </c>
    </row>
    <row r="102" spans="1:7" s="132" customFormat="1">
      <c r="A102" s="522"/>
      <c r="B102" s="521"/>
      <c r="C102" s="751"/>
      <c r="D102" s="751"/>
      <c r="E102" s="767"/>
      <c r="F102" s="754"/>
    </row>
    <row r="103" spans="1:7" ht="60.75" customHeight="1">
      <c r="A103" s="490" t="s">
        <v>837</v>
      </c>
      <c r="B103" s="518" t="s">
        <v>1144</v>
      </c>
      <c r="C103" s="35" t="s">
        <v>18</v>
      </c>
      <c r="D103" s="459">
        <v>2</v>
      </c>
      <c r="E103" s="458"/>
      <c r="F103" s="352">
        <f>ROUND(D103*E103,2)</f>
        <v>0</v>
      </c>
    </row>
    <row r="104" spans="1:7">
      <c r="A104" s="519"/>
      <c r="B104" s="483"/>
      <c r="C104" s="751"/>
      <c r="D104" s="751"/>
      <c r="E104" s="767"/>
      <c r="F104" s="754"/>
    </row>
    <row r="105" spans="1:7" ht="60.75" customHeight="1">
      <c r="A105" s="490" t="s">
        <v>838</v>
      </c>
      <c r="B105" s="518" t="s">
        <v>1145</v>
      </c>
      <c r="C105" s="35" t="s">
        <v>18</v>
      </c>
      <c r="D105" s="459">
        <v>1</v>
      </c>
      <c r="E105" s="458"/>
      <c r="F105" s="352">
        <f>ROUND(D105*E105,2)</f>
        <v>0</v>
      </c>
      <c r="G105" s="390"/>
    </row>
    <row r="106" spans="1:7" s="134" customFormat="1">
      <c r="A106" s="519"/>
      <c r="B106" s="483"/>
      <c r="C106" s="751"/>
      <c r="D106" s="751"/>
      <c r="E106" s="767"/>
      <c r="F106" s="754"/>
      <c r="G106" s="391"/>
    </row>
    <row r="107" spans="1:7" ht="47.25" customHeight="1">
      <c r="A107" s="490" t="s">
        <v>839</v>
      </c>
      <c r="B107" s="518" t="s">
        <v>1146</v>
      </c>
      <c r="C107" s="35" t="s">
        <v>18</v>
      </c>
      <c r="D107" s="459">
        <v>2</v>
      </c>
      <c r="E107" s="458"/>
      <c r="F107" s="352">
        <f>ROUND(D107*E107,2)</f>
        <v>0</v>
      </c>
    </row>
    <row r="108" spans="1:7">
      <c r="A108" s="490"/>
      <c r="B108" s="518"/>
      <c r="C108" s="751"/>
      <c r="D108" s="751"/>
      <c r="E108" s="767"/>
      <c r="F108" s="754"/>
    </row>
    <row r="109" spans="1:7" ht="51.75" customHeight="1">
      <c r="A109" s="523" t="s">
        <v>840</v>
      </c>
      <c r="B109" s="518" t="s">
        <v>1147</v>
      </c>
      <c r="C109" s="35" t="s">
        <v>18</v>
      </c>
      <c r="D109" s="459">
        <v>1</v>
      </c>
      <c r="E109" s="458"/>
      <c r="F109" s="352">
        <f>ROUND(D109*E109,2)</f>
        <v>0</v>
      </c>
    </row>
    <row r="110" spans="1:7">
      <c r="A110" s="519"/>
      <c r="B110" s="518"/>
      <c r="C110" s="751"/>
      <c r="D110" s="751"/>
      <c r="E110" s="767"/>
      <c r="F110" s="754"/>
    </row>
    <row r="111" spans="1:7" ht="63.75" customHeight="1">
      <c r="A111" s="523" t="s">
        <v>841</v>
      </c>
      <c r="B111" s="518" t="s">
        <v>1148</v>
      </c>
      <c r="C111" s="35" t="s">
        <v>19</v>
      </c>
      <c r="D111" s="459">
        <v>1</v>
      </c>
      <c r="E111" s="458"/>
      <c r="F111" s="352">
        <f>ROUND(D111*E111,2)</f>
        <v>0</v>
      </c>
    </row>
    <row r="112" spans="1:7">
      <c r="A112" s="523"/>
      <c r="B112" s="758"/>
      <c r="C112" s="751"/>
      <c r="D112" s="752"/>
      <c r="E112" s="754"/>
      <c r="F112" s="754"/>
    </row>
    <row r="113" spans="1:6" ht="22.5">
      <c r="A113" s="523" t="s">
        <v>1024</v>
      </c>
      <c r="B113" s="478" t="s">
        <v>949</v>
      </c>
      <c r="C113" s="35" t="s">
        <v>19</v>
      </c>
      <c r="D113" s="459">
        <v>2</v>
      </c>
      <c r="E113" s="458"/>
      <c r="F113" s="352">
        <f t="shared" ref="F113:F141" si="1">ROUND(D113*E113,2)</f>
        <v>0</v>
      </c>
    </row>
    <row r="114" spans="1:6">
      <c r="A114" s="523"/>
      <c r="B114" s="473"/>
      <c r="C114" s="769"/>
      <c r="D114" s="770"/>
      <c r="E114" s="771"/>
      <c r="F114" s="754"/>
    </row>
    <row r="115" spans="1:6" ht="22.5">
      <c r="A115" s="523" t="s">
        <v>842</v>
      </c>
      <c r="B115" s="473" t="s">
        <v>950</v>
      </c>
      <c r="C115" s="35" t="s">
        <v>19</v>
      </c>
      <c r="D115" s="459">
        <v>1</v>
      </c>
      <c r="E115" s="458"/>
      <c r="F115" s="352">
        <f t="shared" si="1"/>
        <v>0</v>
      </c>
    </row>
    <row r="116" spans="1:6">
      <c r="A116" s="523"/>
      <c r="B116" s="473"/>
      <c r="C116" s="769"/>
      <c r="D116" s="770"/>
      <c r="E116" s="771"/>
      <c r="F116" s="754"/>
    </row>
    <row r="117" spans="1:6" ht="22.5">
      <c r="A117" s="523" t="s">
        <v>843</v>
      </c>
      <c r="B117" s="473" t="s">
        <v>952</v>
      </c>
      <c r="C117" s="35" t="s">
        <v>19</v>
      </c>
      <c r="D117" s="459">
        <v>3</v>
      </c>
      <c r="E117" s="458"/>
      <c r="F117" s="352">
        <f t="shared" si="1"/>
        <v>0</v>
      </c>
    </row>
    <row r="118" spans="1:6">
      <c r="A118" s="523"/>
      <c r="B118" s="524"/>
      <c r="C118" s="769"/>
      <c r="D118" s="770"/>
      <c r="E118" s="771"/>
      <c r="F118" s="754"/>
    </row>
    <row r="119" spans="1:6" ht="22.5">
      <c r="A119" s="523" t="s">
        <v>1017</v>
      </c>
      <c r="B119" s="478" t="s">
        <v>951</v>
      </c>
      <c r="C119" s="35" t="s">
        <v>19</v>
      </c>
      <c r="D119" s="459">
        <v>3</v>
      </c>
      <c r="E119" s="458"/>
      <c r="F119" s="352">
        <f t="shared" si="1"/>
        <v>0</v>
      </c>
    </row>
    <row r="120" spans="1:6">
      <c r="A120" s="523"/>
      <c r="B120" s="524"/>
      <c r="C120" s="769"/>
      <c r="D120" s="770"/>
      <c r="E120" s="771"/>
      <c r="F120" s="754"/>
    </row>
    <row r="121" spans="1:6" ht="22.5">
      <c r="A121" s="523" t="s">
        <v>1018</v>
      </c>
      <c r="B121" s="525" t="s">
        <v>946</v>
      </c>
      <c r="C121" s="35" t="s">
        <v>19</v>
      </c>
      <c r="D121" s="459">
        <v>3</v>
      </c>
      <c r="E121" s="458"/>
      <c r="F121" s="352">
        <f t="shared" si="1"/>
        <v>0</v>
      </c>
    </row>
    <row r="122" spans="1:6">
      <c r="A122" s="523"/>
      <c r="B122" s="524"/>
      <c r="C122" s="769"/>
      <c r="D122" s="770"/>
      <c r="E122" s="771"/>
      <c r="F122" s="754"/>
    </row>
    <row r="123" spans="1:6" ht="22.5">
      <c r="A123" s="523" t="s">
        <v>1019</v>
      </c>
      <c r="B123" s="524" t="s">
        <v>1149</v>
      </c>
      <c r="C123" s="35" t="s">
        <v>19</v>
      </c>
      <c r="D123" s="459">
        <v>1</v>
      </c>
      <c r="E123" s="458"/>
      <c r="F123" s="352">
        <f t="shared" si="1"/>
        <v>0</v>
      </c>
    </row>
    <row r="124" spans="1:6">
      <c r="A124" s="523"/>
      <c r="B124" s="473"/>
      <c r="C124" s="769"/>
      <c r="D124" s="770"/>
      <c r="E124" s="771"/>
      <c r="F124" s="754"/>
    </row>
    <row r="125" spans="1:6" ht="33.75">
      <c r="A125" s="523" t="s">
        <v>1020</v>
      </c>
      <c r="B125" s="478" t="s">
        <v>947</v>
      </c>
      <c r="C125" s="35" t="s">
        <v>19</v>
      </c>
      <c r="D125" s="459">
        <v>2</v>
      </c>
      <c r="E125" s="458"/>
      <c r="F125" s="352">
        <f t="shared" si="1"/>
        <v>0</v>
      </c>
    </row>
    <row r="126" spans="1:6">
      <c r="A126" s="523"/>
      <c r="B126" s="524"/>
      <c r="C126" s="769"/>
      <c r="D126" s="770"/>
      <c r="E126" s="771"/>
      <c r="F126" s="754"/>
    </row>
    <row r="127" spans="1:6" ht="33.75">
      <c r="A127" s="523" t="s">
        <v>1021</v>
      </c>
      <c r="B127" s="525" t="s">
        <v>945</v>
      </c>
      <c r="C127" s="35" t="s">
        <v>19</v>
      </c>
      <c r="D127" s="459">
        <v>2</v>
      </c>
      <c r="E127" s="458"/>
      <c r="F127" s="352">
        <f t="shared" si="1"/>
        <v>0</v>
      </c>
    </row>
    <row r="128" spans="1:6">
      <c r="A128" s="523"/>
      <c r="B128" s="524"/>
      <c r="C128" s="769"/>
      <c r="D128" s="770"/>
      <c r="E128" s="771"/>
      <c r="F128" s="754"/>
    </row>
    <row r="129" spans="1:12" ht="22.5">
      <c r="A129" s="523" t="s">
        <v>1022</v>
      </c>
      <c r="B129" s="524" t="s">
        <v>948</v>
      </c>
      <c r="C129" s="35" t="s">
        <v>19</v>
      </c>
      <c r="D129" s="459">
        <v>1</v>
      </c>
      <c r="E129" s="458"/>
      <c r="F129" s="352">
        <f t="shared" si="1"/>
        <v>0</v>
      </c>
      <c r="G129" s="389"/>
    </row>
    <row r="130" spans="1:12">
      <c r="A130" s="523"/>
      <c r="B130" s="524"/>
      <c r="C130" s="769"/>
      <c r="D130" s="770"/>
      <c r="E130" s="771"/>
      <c r="F130" s="754"/>
    </row>
    <row r="131" spans="1:12" ht="78.75">
      <c r="A131" s="523" t="s">
        <v>1023</v>
      </c>
      <c r="B131" s="524" t="s">
        <v>714</v>
      </c>
      <c r="C131" s="35" t="s">
        <v>19</v>
      </c>
      <c r="D131" s="459">
        <v>5</v>
      </c>
      <c r="E131" s="458"/>
      <c r="F131" s="352">
        <f t="shared" si="1"/>
        <v>0</v>
      </c>
    </row>
    <row r="132" spans="1:12">
      <c r="A132" s="523"/>
      <c r="B132" s="524"/>
      <c r="C132" s="769"/>
      <c r="D132" s="770"/>
      <c r="E132" s="771"/>
      <c r="F132" s="754"/>
    </row>
    <row r="133" spans="1:12" ht="198" customHeight="1">
      <c r="A133" s="523" t="s">
        <v>1025</v>
      </c>
      <c r="B133" s="524" t="s">
        <v>715</v>
      </c>
      <c r="C133" s="35" t="s">
        <v>19</v>
      </c>
      <c r="D133" s="459">
        <v>5</v>
      </c>
      <c r="E133" s="458"/>
      <c r="F133" s="352">
        <f t="shared" si="1"/>
        <v>0</v>
      </c>
    </row>
    <row r="134" spans="1:12">
      <c r="A134" s="526"/>
      <c r="B134" s="524"/>
      <c r="C134" s="769"/>
      <c r="D134" s="770"/>
      <c r="E134" s="771"/>
      <c r="F134" s="754"/>
    </row>
    <row r="135" spans="1:12" ht="90">
      <c r="A135" s="523" t="s">
        <v>200</v>
      </c>
      <c r="B135" s="475" t="s">
        <v>953</v>
      </c>
      <c r="C135" s="35" t="s">
        <v>17</v>
      </c>
      <c r="D135" s="459">
        <v>25.9</v>
      </c>
      <c r="E135" s="458"/>
      <c r="F135" s="352">
        <f>ROUND(D135*E135,2)</f>
        <v>0</v>
      </c>
    </row>
    <row r="136" spans="1:12">
      <c r="A136" s="490"/>
      <c r="B136" s="475"/>
      <c r="C136" s="751"/>
      <c r="D136" s="752"/>
      <c r="E136" s="754"/>
      <c r="F136" s="754"/>
    </row>
    <row r="137" spans="1:12" ht="236.25">
      <c r="A137" s="523" t="s">
        <v>201</v>
      </c>
      <c r="B137" s="475" t="s">
        <v>716</v>
      </c>
      <c r="C137" s="35" t="s">
        <v>18</v>
      </c>
      <c r="D137" s="459">
        <v>2</v>
      </c>
      <c r="E137" s="458"/>
      <c r="F137" s="352">
        <f t="shared" si="1"/>
        <v>0</v>
      </c>
    </row>
    <row r="138" spans="1:12">
      <c r="A138" s="523"/>
      <c r="B138" s="475"/>
      <c r="C138" s="751"/>
      <c r="D138" s="752"/>
      <c r="E138" s="754"/>
      <c r="F138" s="754"/>
    </row>
    <row r="139" spans="1:12" ht="90">
      <c r="A139" s="523" t="s">
        <v>208</v>
      </c>
      <c r="B139" s="483" t="s">
        <v>717</v>
      </c>
      <c r="C139" s="35" t="s">
        <v>18</v>
      </c>
      <c r="D139" s="459">
        <v>1</v>
      </c>
      <c r="E139" s="458"/>
      <c r="F139" s="352">
        <f t="shared" si="1"/>
        <v>0</v>
      </c>
    </row>
    <row r="140" spans="1:12">
      <c r="A140" s="523"/>
      <c r="B140" s="475"/>
      <c r="C140" s="751"/>
      <c r="D140" s="752"/>
      <c r="E140" s="754"/>
      <c r="F140" s="754"/>
    </row>
    <row r="141" spans="1:12" ht="67.5">
      <c r="A141" s="523" t="s">
        <v>211</v>
      </c>
      <c r="B141" s="475" t="s">
        <v>872</v>
      </c>
      <c r="C141" s="35" t="s">
        <v>18</v>
      </c>
      <c r="D141" s="459">
        <v>1</v>
      </c>
      <c r="E141" s="458"/>
      <c r="F141" s="352">
        <f t="shared" si="1"/>
        <v>0</v>
      </c>
      <c r="L141" s="217"/>
    </row>
    <row r="142" spans="1:12">
      <c r="A142" s="523"/>
      <c r="B142" s="475"/>
      <c r="C142" s="751"/>
      <c r="D142" s="752"/>
      <c r="E142" s="754"/>
      <c r="F142" s="754"/>
      <c r="L142" s="217"/>
    </row>
    <row r="143" spans="1:12" ht="101.25">
      <c r="A143" s="523" t="s">
        <v>212</v>
      </c>
      <c r="B143" s="475" t="s">
        <v>718</v>
      </c>
      <c r="C143" s="35" t="s">
        <v>18</v>
      </c>
      <c r="D143" s="459">
        <v>4</v>
      </c>
      <c r="E143" s="458"/>
      <c r="F143" s="352">
        <f t="shared" ref="F143:F147" si="2">ROUND(D143*E143,2)</f>
        <v>0</v>
      </c>
      <c r="L143" s="217"/>
    </row>
    <row r="144" spans="1:12">
      <c r="A144" s="523"/>
      <c r="B144" s="475"/>
      <c r="C144" s="751"/>
      <c r="D144" s="752"/>
      <c r="E144" s="754"/>
      <c r="F144" s="754"/>
      <c r="L144" s="217"/>
    </row>
    <row r="145" spans="1:6" s="254" customFormat="1">
      <c r="A145" s="827" t="s">
        <v>844</v>
      </c>
      <c r="B145" s="482" t="s">
        <v>787</v>
      </c>
      <c r="C145" s="751"/>
      <c r="D145" s="752"/>
      <c r="E145" s="754"/>
      <c r="F145" s="754"/>
    </row>
    <row r="146" spans="1:6" s="254" customFormat="1">
      <c r="A146" s="523"/>
      <c r="B146" s="475"/>
      <c r="C146" s="751"/>
      <c r="D146" s="752"/>
      <c r="E146" s="754"/>
      <c r="F146" s="754"/>
    </row>
    <row r="147" spans="1:6" s="254" customFormat="1" ht="22.5">
      <c r="A147" s="523" t="s">
        <v>61</v>
      </c>
      <c r="B147" s="475" t="s">
        <v>788</v>
      </c>
      <c r="C147" s="35" t="s">
        <v>19</v>
      </c>
      <c r="D147" s="459">
        <v>1</v>
      </c>
      <c r="E147" s="458"/>
      <c r="F147" s="352">
        <f t="shared" si="2"/>
        <v>0</v>
      </c>
    </row>
    <row r="148" spans="1:6" s="254" customFormat="1">
      <c r="A148" s="523"/>
      <c r="B148" s="475"/>
      <c r="C148" s="35"/>
      <c r="D148" s="459"/>
      <c r="E148" s="459"/>
      <c r="F148" s="352"/>
    </row>
    <row r="149" spans="1:6">
      <c r="B149" s="829" t="s">
        <v>1247</v>
      </c>
      <c r="C149" s="830"/>
      <c r="D149" s="831"/>
      <c r="E149" s="832"/>
      <c r="F149" s="832">
        <f>SUM(F3:F147)</f>
        <v>0</v>
      </c>
    </row>
    <row r="150" spans="1:6">
      <c r="E150" s="216"/>
      <c r="F150" s="260"/>
    </row>
    <row r="151" spans="1:6">
      <c r="E151" s="216"/>
      <c r="F151" s="261"/>
    </row>
    <row r="152" spans="1:6">
      <c r="E152" s="216"/>
      <c r="F152" s="261"/>
    </row>
    <row r="153" spans="1:6">
      <c r="E153" s="216"/>
    </row>
    <row r="154" spans="1:6">
      <c r="A154" s="252"/>
      <c r="B154" s="212"/>
      <c r="C154" s="262"/>
      <c r="D154" s="263"/>
      <c r="E154" s="260"/>
    </row>
    <row r="155" spans="1:6">
      <c r="A155" s="252"/>
      <c r="B155" s="257"/>
      <c r="C155" s="264"/>
      <c r="D155" s="263"/>
      <c r="E155" s="260"/>
    </row>
    <row r="156" spans="1:6">
      <c r="A156" s="252"/>
      <c r="B156" s="212"/>
      <c r="E156" s="216"/>
    </row>
    <row r="157" spans="1:6">
      <c r="A157" s="252"/>
      <c r="B157" s="257"/>
      <c r="C157" s="264"/>
      <c r="D157" s="265"/>
      <c r="E157" s="260"/>
    </row>
    <row r="158" spans="1:6">
      <c r="A158" s="252"/>
      <c r="B158" s="257"/>
      <c r="C158" s="264"/>
      <c r="D158" s="265"/>
      <c r="E158" s="260"/>
    </row>
    <row r="159" spans="1:6">
      <c r="E159" s="216"/>
    </row>
    <row r="160" spans="1:6">
      <c r="E160" s="216"/>
    </row>
    <row r="161" spans="1:5">
      <c r="E161" s="216"/>
    </row>
    <row r="162" spans="1:5">
      <c r="E162" s="216"/>
    </row>
    <row r="163" spans="1:5">
      <c r="E163" s="216"/>
    </row>
    <row r="164" spans="1:5">
      <c r="A164" s="252"/>
      <c r="B164" s="212"/>
      <c r="C164" s="253"/>
      <c r="D164" s="254"/>
      <c r="E164" s="255"/>
    </row>
    <row r="165" spans="1:5">
      <c r="A165" s="252"/>
      <c r="B165" s="212"/>
      <c r="C165" s="264"/>
      <c r="D165" s="263"/>
      <c r="E165" s="260"/>
    </row>
    <row r="166" spans="1:5">
      <c r="A166" s="409"/>
      <c r="B166" s="135"/>
      <c r="C166" s="264"/>
      <c r="D166" s="263"/>
      <c r="E166" s="260"/>
    </row>
    <row r="167" spans="1:5">
      <c r="E167" s="216"/>
    </row>
    <row r="168" spans="1:5">
      <c r="A168" s="409"/>
      <c r="B168" s="135"/>
      <c r="C168" s="264"/>
      <c r="D168" s="263"/>
      <c r="E168" s="260"/>
    </row>
    <row r="169" spans="1:5">
      <c r="E169" s="216"/>
    </row>
    <row r="170" spans="1:5">
      <c r="A170" s="409"/>
      <c r="B170" s="135"/>
      <c r="C170" s="264"/>
      <c r="D170" s="263"/>
      <c r="E170" s="260"/>
    </row>
    <row r="172" spans="1:5">
      <c r="A172" s="409"/>
      <c r="B172" s="135"/>
      <c r="C172" s="264"/>
      <c r="D172" s="263"/>
      <c r="E172" s="266"/>
    </row>
    <row r="174" spans="1:5">
      <c r="A174" s="252"/>
      <c r="B174" s="257"/>
      <c r="C174" s="264"/>
      <c r="D174" s="263"/>
      <c r="E174" s="266"/>
    </row>
    <row r="175" spans="1:5">
      <c r="A175" s="252"/>
      <c r="B175" s="212"/>
      <c r="C175" s="264"/>
      <c r="D175" s="263"/>
      <c r="E175" s="266"/>
    </row>
    <row r="176" spans="1:5">
      <c r="A176" s="252"/>
      <c r="B176" s="212"/>
      <c r="C176" s="264"/>
      <c r="D176" s="263"/>
      <c r="E176" s="266"/>
    </row>
    <row r="178" spans="1:5">
      <c r="A178" s="410"/>
      <c r="B178" s="136"/>
      <c r="C178" s="137"/>
      <c r="D178" s="138"/>
      <c r="E178" s="139"/>
    </row>
    <row r="179" spans="1:5">
      <c r="A179" s="258"/>
      <c r="B179" s="267"/>
      <c r="C179" s="268"/>
      <c r="D179" s="269"/>
      <c r="E179" s="266"/>
    </row>
    <row r="180" spans="1:5">
      <c r="A180" s="258"/>
      <c r="B180" s="267"/>
      <c r="C180" s="270"/>
      <c r="D180" s="271"/>
      <c r="E180" s="272"/>
    </row>
    <row r="181" spans="1:5">
      <c r="A181" s="258"/>
      <c r="B181" s="267"/>
      <c r="C181" s="270"/>
      <c r="D181" s="273"/>
      <c r="E181" s="272"/>
    </row>
    <row r="182" spans="1:5">
      <c r="A182" s="258"/>
      <c r="B182" s="267"/>
      <c r="C182" s="264"/>
      <c r="D182" s="263"/>
      <c r="E182" s="266"/>
    </row>
    <row r="183" spans="1:5">
      <c r="A183" s="258"/>
      <c r="B183" s="267"/>
      <c r="C183" s="264"/>
      <c r="D183" s="263"/>
      <c r="E183" s="266"/>
    </row>
    <row r="184" spans="1:5">
      <c r="A184" s="252"/>
      <c r="B184" s="212"/>
      <c r="C184" s="264"/>
      <c r="D184" s="263"/>
      <c r="E184" s="266"/>
    </row>
    <row r="185" spans="1:5">
      <c r="A185" s="411"/>
      <c r="B185" s="274"/>
      <c r="C185" s="264"/>
      <c r="D185" s="263"/>
      <c r="E185" s="266"/>
    </row>
    <row r="186" spans="1:5">
      <c r="A186" s="258"/>
      <c r="B186" s="275"/>
      <c r="C186" s="264"/>
      <c r="D186" s="263"/>
      <c r="E186" s="266"/>
    </row>
    <row r="187" spans="1:5">
      <c r="A187" s="258"/>
      <c r="B187" s="275"/>
      <c r="C187" s="264"/>
      <c r="D187" s="263"/>
      <c r="E187" s="266"/>
    </row>
    <row r="188" spans="1:5">
      <c r="A188" s="252"/>
      <c r="B188" s="212"/>
      <c r="C188" s="264"/>
      <c r="D188" s="263"/>
      <c r="E188" s="266"/>
    </row>
  </sheetData>
  <mergeCells count="6">
    <mergeCell ref="B22:F22"/>
    <mergeCell ref="B9:F9"/>
    <mergeCell ref="B13:F13"/>
    <mergeCell ref="B14:F14"/>
    <mergeCell ref="B16:F16"/>
    <mergeCell ref="B19:F19"/>
  </mergeCells>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rowBreaks count="2" manualBreakCount="2">
    <brk id="74" max="5" man="1"/>
    <brk id="90"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107BB-406A-4305-AB21-4FB4E325F4F2}">
  <sheetPr codeName="List17"/>
  <dimension ref="A1"/>
  <sheetViews>
    <sheetView view="pageBreakPreview" zoomScale="60" zoomScaleNormal="100" workbookViewId="0">
      <selection activeCell="C35" sqref="C35"/>
    </sheetView>
  </sheetViews>
  <sheetFormatPr defaultRowHeight="15"/>
  <sheetData/>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51BAE-4E7A-4AD4-8FF1-D820A0FE3129}">
  <sheetPr codeName="List18">
    <tabColor rgb="FFFF0000"/>
  </sheetPr>
  <dimension ref="A1:N97"/>
  <sheetViews>
    <sheetView view="pageBreakPreview" topLeftCell="A79" zoomScaleNormal="85" zoomScaleSheetLayoutView="100" zoomScalePageLayoutView="80" workbookViewId="0">
      <selection activeCell="F91" sqref="F91"/>
    </sheetView>
  </sheetViews>
  <sheetFormatPr defaultColWidth="9.140625" defaultRowHeight="12.75"/>
  <cols>
    <col min="1" max="1" width="5.28515625" style="143" customWidth="1"/>
    <col min="2" max="2" width="10.7109375" style="143" customWidth="1"/>
    <col min="3" max="3" width="45.28515625" style="144" customWidth="1"/>
    <col min="4" max="4" width="5.85546875" style="143" customWidth="1"/>
    <col min="5" max="5" width="8.85546875" style="166" customWidth="1"/>
    <col min="6" max="6" width="10.42578125" style="146" customWidth="1"/>
    <col min="7" max="7" width="12.7109375" style="167" customWidth="1"/>
    <col min="8" max="8" width="9.140625" style="142"/>
    <col min="9" max="9" width="10.7109375" style="142" customWidth="1"/>
    <col min="10" max="10" width="47.7109375" style="142" customWidth="1"/>
    <col min="11" max="11" width="14.7109375" style="142" customWidth="1"/>
    <col min="12" max="12" width="12.7109375" style="142" customWidth="1"/>
    <col min="13" max="14" width="15.7109375" style="142" customWidth="1"/>
    <col min="15" max="16384" width="9.140625" style="142"/>
  </cols>
  <sheetData>
    <row r="1" spans="2:6" s="568" customFormat="1" ht="18" customHeight="1">
      <c r="B1" s="573"/>
      <c r="C1" s="573"/>
      <c r="D1" s="573"/>
    </row>
    <row r="2" spans="2:6" s="568" customFormat="1" ht="18" customHeight="1">
      <c r="B2" s="581" t="s">
        <v>960</v>
      </c>
      <c r="D2" s="573"/>
    </row>
    <row r="3" spans="2:6" s="568" customFormat="1" ht="18" customHeight="1">
      <c r="B3" s="581" t="s">
        <v>959</v>
      </c>
    </row>
    <row r="4" spans="2:6" s="568" customFormat="1" ht="18" customHeight="1">
      <c r="B4" s="582"/>
      <c r="D4" s="573"/>
    </row>
    <row r="5" spans="2:6" s="568" customFormat="1" ht="18" customHeight="1">
      <c r="B5" s="581" t="s">
        <v>961</v>
      </c>
    </row>
    <row r="6" spans="2:6" s="568" customFormat="1" ht="18" customHeight="1">
      <c r="B6" s="581" t="s">
        <v>98</v>
      </c>
      <c r="D6" s="575"/>
    </row>
    <row r="7" spans="2:6" s="568" customFormat="1" ht="18" customHeight="1">
      <c r="C7" s="573"/>
      <c r="D7" s="573"/>
    </row>
    <row r="8" spans="2:6" s="568" customFormat="1" ht="18" customHeight="1">
      <c r="B8" s="573"/>
      <c r="C8" s="573"/>
      <c r="D8" s="576"/>
    </row>
    <row r="9" spans="2:6" s="568" customFormat="1" ht="18" customHeight="1">
      <c r="B9" s="573"/>
      <c r="C9" s="573"/>
    </row>
    <row r="10" spans="2:6" s="568" customFormat="1" ht="18" customHeight="1">
      <c r="B10" s="573"/>
      <c r="C10" s="573"/>
    </row>
    <row r="11" spans="2:6" s="568" customFormat="1" ht="18" customHeight="1">
      <c r="B11" s="581" t="s">
        <v>1054</v>
      </c>
    </row>
    <row r="12" spans="2:6" customFormat="1" ht="18" customHeight="1">
      <c r="B12" s="573"/>
      <c r="C12" s="573"/>
      <c r="D12" s="573"/>
    </row>
    <row r="13" spans="2:6" customFormat="1" ht="18" customHeight="1">
      <c r="B13" s="573"/>
      <c r="C13" s="573"/>
      <c r="D13" s="573"/>
    </row>
    <row r="14" spans="2:6" customFormat="1" ht="18" customHeight="1">
      <c r="B14" s="573"/>
      <c r="C14" s="573"/>
      <c r="D14" s="575"/>
    </row>
    <row r="15" spans="2:6" customFormat="1" ht="18" customHeight="1">
      <c r="B15" s="574">
        <v>1</v>
      </c>
      <c r="C15" s="573" t="s">
        <v>1055</v>
      </c>
      <c r="D15" s="143"/>
      <c r="E15" s="869">
        <f>G25</f>
        <v>0</v>
      </c>
      <c r="F15" s="869"/>
    </row>
    <row r="16" spans="2:6" customFormat="1" ht="18" customHeight="1">
      <c r="B16" s="574">
        <v>2</v>
      </c>
      <c r="C16" s="573" t="s">
        <v>1056</v>
      </c>
      <c r="D16" s="143"/>
      <c r="E16" s="869">
        <f>G32</f>
        <v>0</v>
      </c>
      <c r="F16" s="869"/>
    </row>
    <row r="17" spans="1:9" customFormat="1" ht="18" customHeight="1">
      <c r="B17" s="574">
        <v>3</v>
      </c>
      <c r="C17" s="573" t="s">
        <v>1057</v>
      </c>
      <c r="D17" s="143"/>
      <c r="E17" s="869">
        <f>G49</f>
        <v>0</v>
      </c>
      <c r="F17" s="869"/>
    </row>
    <row r="18" spans="1:9" customFormat="1" ht="18" customHeight="1">
      <c r="B18" s="574">
        <v>4</v>
      </c>
      <c r="C18" s="573" t="s">
        <v>1058</v>
      </c>
      <c r="D18" s="143"/>
      <c r="E18" s="869">
        <f>G88</f>
        <v>0</v>
      </c>
      <c r="F18" s="869"/>
    </row>
    <row r="19" spans="1:9" customFormat="1" ht="18" customHeight="1">
      <c r="B19" s="573"/>
      <c r="C19" s="573"/>
      <c r="D19" s="143"/>
      <c r="F19" s="577"/>
    </row>
    <row r="20" spans="1:9" customFormat="1" ht="18" customHeight="1">
      <c r="B20" s="573"/>
      <c r="C20" s="575" t="s">
        <v>845</v>
      </c>
      <c r="D20" s="143"/>
      <c r="E20" s="870">
        <f>SUM(E15:F18)</f>
        <v>0</v>
      </c>
      <c r="F20" s="870"/>
    </row>
    <row r="21" spans="1:9" customFormat="1" ht="18" customHeight="1">
      <c r="B21" s="573"/>
      <c r="C21" s="573"/>
      <c r="D21" s="573"/>
    </row>
    <row r="22" spans="1:9" s="167" customFormat="1" ht="17.45" customHeight="1">
      <c r="A22" s="143"/>
      <c r="B22" s="143"/>
      <c r="C22" s="164"/>
      <c r="D22" s="165"/>
      <c r="E22" s="166"/>
      <c r="F22" s="146"/>
      <c r="H22" s="142"/>
      <c r="I22" s="142"/>
    </row>
    <row r="23" spans="1:9" s="152" customFormat="1" ht="32.1" customHeight="1">
      <c r="A23" s="563" t="s">
        <v>954</v>
      </c>
      <c r="B23" s="564" t="s">
        <v>958</v>
      </c>
      <c r="C23" s="564" t="s">
        <v>16</v>
      </c>
      <c r="D23" s="564" t="s">
        <v>956</v>
      </c>
      <c r="E23" s="565" t="s">
        <v>273</v>
      </c>
      <c r="F23" s="566" t="s">
        <v>957</v>
      </c>
      <c r="G23" s="566" t="s">
        <v>955</v>
      </c>
    </row>
    <row r="24" spans="1:9" s="153" customFormat="1" ht="9.9499999999999993" customHeight="1">
      <c r="A24" s="154"/>
      <c r="B24" s="154"/>
      <c r="C24" s="155"/>
      <c r="D24" s="154"/>
      <c r="E24" s="276"/>
      <c r="F24" s="157"/>
      <c r="G24" s="277"/>
    </row>
    <row r="25" spans="1:9">
      <c r="A25" s="492"/>
      <c r="B25" s="812" t="s">
        <v>274</v>
      </c>
      <c r="D25" s="278"/>
      <c r="E25" s="171"/>
      <c r="F25" s="159" t="s">
        <v>275</v>
      </c>
      <c r="G25" s="194">
        <f>+SUM(G26:G31)</f>
        <v>0</v>
      </c>
    </row>
    <row r="26" spans="1:9">
      <c r="A26" s="492"/>
      <c r="B26" s="812"/>
      <c r="D26" s="278"/>
      <c r="E26" s="171"/>
      <c r="F26" s="159"/>
      <c r="G26" s="194"/>
    </row>
    <row r="27" spans="1:9">
      <c r="A27" s="492"/>
      <c r="B27" s="812" t="s">
        <v>276</v>
      </c>
      <c r="D27" s="278"/>
      <c r="E27" s="171"/>
      <c r="G27" s="172"/>
    </row>
    <row r="28" spans="1:9" ht="59.25" customHeight="1">
      <c r="A28" s="492" t="s">
        <v>1031</v>
      </c>
      <c r="B28" s="492" t="s">
        <v>277</v>
      </c>
      <c r="C28" s="494" t="s">
        <v>1060</v>
      </c>
      <c r="D28" s="35" t="s">
        <v>278</v>
      </c>
      <c r="E28" s="459">
        <v>32</v>
      </c>
      <c r="F28" s="458"/>
      <c r="G28" s="352">
        <f>ROUND(E28*F28,2)</f>
        <v>0</v>
      </c>
    </row>
    <row r="29" spans="1:9" ht="48.75" customHeight="1">
      <c r="A29" s="492" t="s">
        <v>1032</v>
      </c>
      <c r="B29" s="492" t="s">
        <v>279</v>
      </c>
      <c r="C29" s="494" t="s">
        <v>1059</v>
      </c>
      <c r="D29" s="35" t="s">
        <v>278</v>
      </c>
      <c r="E29" s="459">
        <v>1</v>
      </c>
      <c r="F29" s="458"/>
      <c r="G29" s="352">
        <f t="shared" ref="G29" si="0">ROUND(E29*F29,2)</f>
        <v>0</v>
      </c>
    </row>
    <row r="30" spans="1:9">
      <c r="A30" s="492"/>
      <c r="B30" s="492"/>
      <c r="C30" s="494"/>
      <c r="D30" s="278"/>
      <c r="E30" s="171"/>
      <c r="G30" s="172"/>
    </row>
    <row r="31" spans="1:9">
      <c r="A31" s="492"/>
      <c r="B31" s="492"/>
      <c r="C31" s="494"/>
      <c r="D31" s="278"/>
      <c r="E31" s="171"/>
      <c r="F31" s="160"/>
      <c r="G31" s="193"/>
    </row>
    <row r="32" spans="1:9">
      <c r="A32" s="492"/>
      <c r="B32" s="812" t="s">
        <v>282</v>
      </c>
      <c r="D32" s="278"/>
      <c r="E32" s="171"/>
      <c r="F32" s="163" t="s">
        <v>283</v>
      </c>
      <c r="G32" s="179">
        <f>+SUM(G33:G47)</f>
        <v>0</v>
      </c>
    </row>
    <row r="33" spans="1:14">
      <c r="A33" s="492"/>
      <c r="B33" s="812"/>
      <c r="D33" s="278"/>
      <c r="E33" s="171"/>
      <c r="F33" s="163"/>
      <c r="G33" s="179"/>
    </row>
    <row r="34" spans="1:14">
      <c r="A34" s="492"/>
      <c r="B34" s="812" t="s">
        <v>284</v>
      </c>
      <c r="D34" s="278"/>
      <c r="E34" s="171"/>
      <c r="F34" s="160"/>
      <c r="G34" s="193"/>
    </row>
    <row r="35" spans="1:14" ht="69.75" customHeight="1">
      <c r="A35" s="492" t="s">
        <v>844</v>
      </c>
      <c r="B35" s="492" t="s">
        <v>286</v>
      </c>
      <c r="C35" s="494" t="s">
        <v>1061</v>
      </c>
      <c r="D35" s="35" t="s">
        <v>285</v>
      </c>
      <c r="E35" s="459">
        <v>386</v>
      </c>
      <c r="F35" s="458"/>
      <c r="G35" s="352">
        <f>ROUND(E35*F35,2)</f>
        <v>0</v>
      </c>
      <c r="I35" s="143"/>
      <c r="J35" s="144"/>
      <c r="K35" s="143"/>
      <c r="L35" s="145"/>
      <c r="M35" s="160"/>
      <c r="N35" s="161"/>
    </row>
    <row r="36" spans="1:14">
      <c r="A36" s="492"/>
      <c r="B36" s="492"/>
      <c r="C36" s="494"/>
      <c r="D36" s="278"/>
      <c r="E36" s="171"/>
      <c r="F36" s="160"/>
      <c r="G36" s="193"/>
    </row>
    <row r="37" spans="1:14">
      <c r="A37" s="492"/>
      <c r="B37" s="812" t="s">
        <v>287</v>
      </c>
      <c r="D37" s="278"/>
      <c r="E37" s="171"/>
      <c r="F37" s="160"/>
      <c r="G37" s="193"/>
    </row>
    <row r="38" spans="1:14" ht="60" customHeight="1">
      <c r="A38" s="492" t="s">
        <v>1033</v>
      </c>
      <c r="B38" s="492" t="s">
        <v>288</v>
      </c>
      <c r="C38" s="494" t="s">
        <v>1062</v>
      </c>
      <c r="D38" s="35" t="s">
        <v>281</v>
      </c>
      <c r="E38" s="459">
        <v>171</v>
      </c>
      <c r="F38" s="458"/>
      <c r="G38" s="352">
        <f t="shared" ref="G38:G47" si="1">ROUND(E38*F38,2)</f>
        <v>0</v>
      </c>
    </row>
    <row r="39" spans="1:14">
      <c r="A39" s="492"/>
      <c r="B39" s="492"/>
      <c r="C39" s="494"/>
      <c r="D39" s="278"/>
      <c r="E39" s="171"/>
      <c r="F39" s="160"/>
      <c r="G39" s="193"/>
    </row>
    <row r="40" spans="1:14">
      <c r="A40" s="492"/>
      <c r="B40" s="812" t="s">
        <v>289</v>
      </c>
      <c r="D40" s="278"/>
      <c r="E40" s="171"/>
      <c r="F40" s="160"/>
      <c r="G40" s="193"/>
    </row>
    <row r="41" spans="1:14" ht="70.5" customHeight="1">
      <c r="A41" s="492" t="s">
        <v>1034</v>
      </c>
      <c r="B41" s="492" t="s">
        <v>290</v>
      </c>
      <c r="C41" s="494" t="s">
        <v>1063</v>
      </c>
      <c r="D41" s="35" t="s">
        <v>285</v>
      </c>
      <c r="E41" s="459">
        <v>123</v>
      </c>
      <c r="F41" s="458"/>
      <c r="G41" s="352">
        <f t="shared" si="1"/>
        <v>0</v>
      </c>
    </row>
    <row r="42" spans="1:14">
      <c r="A42" s="492"/>
      <c r="B42" s="492"/>
      <c r="C42" s="494"/>
      <c r="D42" s="278"/>
      <c r="E42" s="171"/>
      <c r="F42" s="160"/>
      <c r="G42" s="193"/>
    </row>
    <row r="43" spans="1:14">
      <c r="A43" s="492"/>
      <c r="B43" s="812" t="s">
        <v>291</v>
      </c>
      <c r="D43" s="278"/>
      <c r="E43" s="171"/>
      <c r="F43" s="160"/>
      <c r="G43" s="193"/>
    </row>
    <row r="44" spans="1:14" ht="60" customHeight="1">
      <c r="A44" s="492" t="s">
        <v>1035</v>
      </c>
      <c r="B44" s="492" t="s">
        <v>292</v>
      </c>
      <c r="C44" s="494" t="s">
        <v>1064</v>
      </c>
      <c r="D44" s="35" t="s">
        <v>281</v>
      </c>
      <c r="E44" s="459">
        <v>210</v>
      </c>
      <c r="F44" s="458"/>
      <c r="G44" s="352">
        <f t="shared" si="1"/>
        <v>0</v>
      </c>
    </row>
    <row r="45" spans="1:14">
      <c r="A45" s="492"/>
      <c r="B45" s="492"/>
      <c r="D45" s="278"/>
      <c r="E45" s="171"/>
      <c r="G45" s="193"/>
    </row>
    <row r="46" spans="1:14">
      <c r="A46" s="492"/>
      <c r="B46" s="812" t="s">
        <v>721</v>
      </c>
      <c r="C46" s="493"/>
      <c r="D46" s="278"/>
      <c r="E46" s="171"/>
      <c r="G46" s="193"/>
    </row>
    <row r="47" spans="1:14" ht="94.5" customHeight="1">
      <c r="A47" s="492" t="s">
        <v>1036</v>
      </c>
      <c r="B47" s="492" t="s">
        <v>376</v>
      </c>
      <c r="C47" s="494" t="s">
        <v>1065</v>
      </c>
      <c r="D47" s="35" t="s">
        <v>285</v>
      </c>
      <c r="E47" s="459">
        <v>347</v>
      </c>
      <c r="F47" s="458"/>
      <c r="G47" s="352">
        <f t="shared" si="1"/>
        <v>0</v>
      </c>
    </row>
    <row r="48" spans="1:14">
      <c r="A48" s="492"/>
      <c r="B48" s="492"/>
      <c r="C48" s="494"/>
      <c r="D48" s="278"/>
      <c r="E48" s="171"/>
      <c r="G48" s="172"/>
    </row>
    <row r="49" spans="1:9">
      <c r="A49" s="492"/>
      <c r="B49" s="812" t="s">
        <v>293</v>
      </c>
      <c r="C49" s="142"/>
      <c r="D49" s="278"/>
      <c r="E49" s="171"/>
      <c r="F49" s="159" t="s">
        <v>294</v>
      </c>
      <c r="G49" s="194">
        <f>+SUM(G50:G87)</f>
        <v>0</v>
      </c>
    </row>
    <row r="50" spans="1:9">
      <c r="A50" s="492"/>
      <c r="B50" s="493"/>
      <c r="C50" s="142"/>
      <c r="D50" s="278"/>
      <c r="E50" s="171"/>
      <c r="F50" s="159"/>
      <c r="G50" s="194"/>
    </row>
    <row r="51" spans="1:9">
      <c r="A51" s="492"/>
      <c r="B51" s="812" t="s">
        <v>295</v>
      </c>
      <c r="C51" s="142"/>
      <c r="D51" s="278"/>
      <c r="E51" s="171"/>
      <c r="G51" s="172"/>
    </row>
    <row r="52" spans="1:9" ht="48.75" customHeight="1">
      <c r="A52" s="492" t="s">
        <v>1037</v>
      </c>
      <c r="B52" s="492" t="s">
        <v>296</v>
      </c>
      <c r="C52" s="494" t="s">
        <v>1066</v>
      </c>
      <c r="D52" s="35" t="s">
        <v>281</v>
      </c>
      <c r="E52" s="459">
        <v>36</v>
      </c>
      <c r="F52" s="458"/>
      <c r="G52" s="352">
        <f>ROUND(E52*F52,2)</f>
        <v>0</v>
      </c>
    </row>
    <row r="53" spans="1:9">
      <c r="A53" s="492"/>
      <c r="B53" s="492"/>
      <c r="C53" s="527"/>
      <c r="D53" s="278"/>
      <c r="E53" s="171"/>
      <c r="G53" s="172"/>
    </row>
    <row r="54" spans="1:9" ht="56.25">
      <c r="A54" s="492" t="s">
        <v>1038</v>
      </c>
      <c r="B54" s="492" t="s">
        <v>297</v>
      </c>
      <c r="C54" s="494" t="s">
        <v>1067</v>
      </c>
      <c r="D54" s="35" t="s">
        <v>281</v>
      </c>
      <c r="E54" s="459">
        <v>255</v>
      </c>
      <c r="F54" s="458"/>
      <c r="G54" s="352">
        <f>ROUND(E54*F54,2)</f>
        <v>0</v>
      </c>
    </row>
    <row r="55" spans="1:9">
      <c r="A55" s="492"/>
      <c r="B55" s="492"/>
      <c r="C55" s="527"/>
      <c r="D55" s="278"/>
      <c r="E55" s="171"/>
      <c r="G55" s="172"/>
    </row>
    <row r="56" spans="1:9" ht="49.5" customHeight="1">
      <c r="A56" s="492" t="s">
        <v>1039</v>
      </c>
      <c r="B56" s="492" t="s">
        <v>298</v>
      </c>
      <c r="C56" s="494" t="s">
        <v>1068</v>
      </c>
      <c r="D56" s="35" t="s">
        <v>281</v>
      </c>
      <c r="E56" s="459">
        <v>34</v>
      </c>
      <c r="F56" s="458"/>
      <c r="G56" s="352">
        <f>ROUND(E56*F56,2)</f>
        <v>0</v>
      </c>
    </row>
    <row r="57" spans="1:9">
      <c r="A57" s="492"/>
      <c r="B57" s="492"/>
      <c r="C57" s="527"/>
      <c r="D57" s="278"/>
      <c r="E57" s="171"/>
      <c r="G57" s="172"/>
    </row>
    <row r="58" spans="1:9" ht="62.25" customHeight="1">
      <c r="A58" s="492" t="s">
        <v>1040</v>
      </c>
      <c r="B58" s="492" t="s">
        <v>299</v>
      </c>
      <c r="C58" s="494" t="s">
        <v>1069</v>
      </c>
      <c r="D58" s="35" t="s">
        <v>281</v>
      </c>
      <c r="E58" s="459">
        <v>23</v>
      </c>
      <c r="F58" s="458"/>
      <c r="G58" s="352">
        <f>ROUND(E58*F58,2)</f>
        <v>0</v>
      </c>
    </row>
    <row r="59" spans="1:9">
      <c r="A59" s="492"/>
      <c r="B59" s="492"/>
      <c r="C59" s="527"/>
      <c r="D59" s="278"/>
      <c r="E59" s="171"/>
      <c r="G59" s="172"/>
    </row>
    <row r="60" spans="1:9">
      <c r="A60" s="492"/>
      <c r="B60" s="812" t="s">
        <v>300</v>
      </c>
      <c r="C60" s="142"/>
      <c r="D60" s="278"/>
      <c r="E60" s="171"/>
      <c r="G60" s="172"/>
    </row>
    <row r="61" spans="1:9" ht="61.5" customHeight="1">
      <c r="A61" s="492" t="s">
        <v>1041</v>
      </c>
      <c r="B61" s="492" t="s">
        <v>301</v>
      </c>
      <c r="C61" s="494" t="s">
        <v>1070</v>
      </c>
      <c r="D61" s="35" t="s">
        <v>302</v>
      </c>
      <c r="E61" s="459">
        <v>12147.2</v>
      </c>
      <c r="F61" s="458"/>
      <c r="G61" s="352">
        <f>ROUND(E61*F61,2)</f>
        <v>0</v>
      </c>
    </row>
    <row r="62" spans="1:9">
      <c r="A62" s="492"/>
      <c r="B62" s="492"/>
      <c r="C62" s="494"/>
      <c r="D62" s="278"/>
      <c r="E62" s="171"/>
      <c r="G62" s="172"/>
    </row>
    <row r="63" spans="1:9">
      <c r="A63" s="492"/>
      <c r="B63" s="812" t="s">
        <v>303</v>
      </c>
      <c r="C63" s="142"/>
      <c r="D63" s="278"/>
      <c r="E63" s="171"/>
      <c r="G63" s="172"/>
    </row>
    <row r="64" spans="1:9" ht="61.5" customHeight="1">
      <c r="A64" s="492" t="s">
        <v>1042</v>
      </c>
      <c r="B64" s="492" t="s">
        <v>304</v>
      </c>
      <c r="C64" s="494" t="s">
        <v>1071</v>
      </c>
      <c r="D64" s="35" t="s">
        <v>285</v>
      </c>
      <c r="E64" s="459">
        <v>36.5</v>
      </c>
      <c r="F64" s="458"/>
      <c r="G64" s="352">
        <f>ROUND(E64*F64,2)</f>
        <v>0</v>
      </c>
      <c r="I64" s="279"/>
    </row>
    <row r="65" spans="1:9">
      <c r="A65" s="492"/>
      <c r="B65" s="492"/>
      <c r="C65" s="494"/>
      <c r="D65" s="278"/>
      <c r="E65" s="171"/>
      <c r="G65" s="172"/>
    </row>
    <row r="66" spans="1:9" ht="61.5" customHeight="1">
      <c r="A66" s="492" t="s">
        <v>1043</v>
      </c>
      <c r="B66" s="492" t="s">
        <v>305</v>
      </c>
      <c r="C66" s="494" t="s">
        <v>1072</v>
      </c>
      <c r="D66" s="35" t="s">
        <v>285</v>
      </c>
      <c r="E66" s="459">
        <v>64</v>
      </c>
      <c r="F66" s="458"/>
      <c r="G66" s="352">
        <f>ROUND(E66*F66,2)</f>
        <v>0</v>
      </c>
    </row>
    <row r="67" spans="1:9">
      <c r="A67" s="492"/>
      <c r="B67" s="492"/>
      <c r="C67" s="494"/>
      <c r="D67" s="278"/>
      <c r="E67" s="171"/>
      <c r="G67" s="172"/>
      <c r="I67" s="279"/>
    </row>
    <row r="68" spans="1:9" ht="62.25" customHeight="1">
      <c r="A68" s="492" t="s">
        <v>1044</v>
      </c>
      <c r="B68" s="492" t="s">
        <v>306</v>
      </c>
      <c r="C68" s="494" t="s">
        <v>1073</v>
      </c>
      <c r="D68" s="35" t="s">
        <v>285</v>
      </c>
      <c r="E68" s="459">
        <v>29</v>
      </c>
      <c r="F68" s="458"/>
      <c r="G68" s="352">
        <f>ROUND(E68*F68,2)</f>
        <v>0</v>
      </c>
    </row>
    <row r="69" spans="1:9">
      <c r="A69" s="492"/>
      <c r="B69" s="492"/>
      <c r="C69" s="494"/>
      <c r="D69" s="278"/>
      <c r="E69" s="171"/>
      <c r="G69" s="172"/>
    </row>
    <row r="70" spans="1:9" ht="61.5" customHeight="1">
      <c r="A70" s="492" t="s">
        <v>1045</v>
      </c>
      <c r="B70" s="492" t="s">
        <v>307</v>
      </c>
      <c r="C70" s="494" t="s">
        <v>1074</v>
      </c>
      <c r="D70" s="35" t="s">
        <v>285</v>
      </c>
      <c r="E70" s="459">
        <v>6</v>
      </c>
      <c r="F70" s="458"/>
      <c r="G70" s="352">
        <f>ROUND(E70*F70,2)</f>
        <v>0</v>
      </c>
    </row>
    <row r="71" spans="1:9">
      <c r="A71" s="492"/>
      <c r="B71" s="492"/>
      <c r="C71" s="494"/>
      <c r="D71" s="278"/>
      <c r="E71" s="171"/>
      <c r="G71" s="172"/>
    </row>
    <row r="72" spans="1:9">
      <c r="A72" s="492"/>
      <c r="B72" s="492"/>
      <c r="C72" s="494"/>
      <c r="D72" s="278"/>
      <c r="E72" s="171"/>
      <c r="G72" s="172"/>
    </row>
    <row r="73" spans="1:9">
      <c r="A73" s="492"/>
      <c r="B73" s="812" t="s">
        <v>722</v>
      </c>
      <c r="D73" s="278"/>
      <c r="E73" s="171"/>
      <c r="G73" s="172"/>
    </row>
    <row r="74" spans="1:9" ht="50.25" customHeight="1">
      <c r="A74" s="492" t="s">
        <v>1046</v>
      </c>
      <c r="B74" s="492" t="s">
        <v>723</v>
      </c>
      <c r="C74" s="494" t="s">
        <v>1075</v>
      </c>
      <c r="D74" s="35" t="s">
        <v>281</v>
      </c>
      <c r="E74" s="459">
        <v>20</v>
      </c>
      <c r="F74" s="458"/>
      <c r="G74" s="352">
        <f>ROUND(E74*F74,2)</f>
        <v>0</v>
      </c>
    </row>
    <row r="75" spans="1:9">
      <c r="A75" s="492"/>
      <c r="B75" s="492"/>
      <c r="C75" s="494"/>
      <c r="D75" s="278"/>
      <c r="E75" s="171"/>
      <c r="G75" s="172"/>
    </row>
    <row r="76" spans="1:9">
      <c r="A76" s="492" t="s">
        <v>1047</v>
      </c>
      <c r="B76" s="492" t="s">
        <v>724</v>
      </c>
      <c r="C76" s="494" t="s">
        <v>725</v>
      </c>
      <c r="D76" s="35" t="s">
        <v>281</v>
      </c>
      <c r="E76" s="459">
        <v>20</v>
      </c>
      <c r="F76" s="458"/>
      <c r="G76" s="352">
        <f t="shared" ref="G76:G85" si="2">ROUND(E76*F76,2)</f>
        <v>0</v>
      </c>
    </row>
    <row r="77" spans="1:9">
      <c r="A77" s="492"/>
      <c r="B77" s="492"/>
      <c r="C77" s="494"/>
      <c r="D77" s="278"/>
      <c r="E77" s="171"/>
      <c r="G77" s="172"/>
    </row>
    <row r="78" spans="1:9">
      <c r="A78" s="492"/>
      <c r="B78" s="812" t="s">
        <v>1248</v>
      </c>
      <c r="D78" s="278"/>
      <c r="E78" s="171"/>
      <c r="G78" s="172"/>
    </row>
    <row r="79" spans="1:9" ht="52.5" customHeight="1">
      <c r="A79" s="492" t="s">
        <v>1048</v>
      </c>
      <c r="B79" s="492" t="s">
        <v>308</v>
      </c>
      <c r="C79" s="494" t="s">
        <v>1076</v>
      </c>
      <c r="D79" s="35" t="s">
        <v>281</v>
      </c>
      <c r="E79" s="459">
        <v>283</v>
      </c>
      <c r="F79" s="458"/>
      <c r="G79" s="352">
        <f t="shared" si="2"/>
        <v>0</v>
      </c>
    </row>
    <row r="80" spans="1:9">
      <c r="A80" s="492"/>
      <c r="B80" s="492"/>
      <c r="C80" s="494"/>
      <c r="D80" s="278"/>
      <c r="E80" s="171"/>
      <c r="G80" s="172"/>
    </row>
    <row r="81" spans="1:7" ht="60" customHeight="1">
      <c r="A81" s="492" t="s">
        <v>1049</v>
      </c>
      <c r="B81" s="492" t="s">
        <v>309</v>
      </c>
      <c r="C81" s="494" t="s">
        <v>1077</v>
      </c>
      <c r="D81" s="35" t="s">
        <v>281</v>
      </c>
      <c r="E81" s="459">
        <v>283</v>
      </c>
      <c r="F81" s="458"/>
      <c r="G81" s="352">
        <f t="shared" si="2"/>
        <v>0</v>
      </c>
    </row>
    <row r="82" spans="1:7">
      <c r="A82" s="492"/>
      <c r="B82" s="492"/>
      <c r="C82" s="494"/>
      <c r="D82" s="278"/>
      <c r="E82" s="171"/>
      <c r="G82" s="172"/>
    </row>
    <row r="83" spans="1:7" ht="63" customHeight="1">
      <c r="A83" s="492" t="s">
        <v>1050</v>
      </c>
      <c r="B83" s="492" t="s">
        <v>310</v>
      </c>
      <c r="C83" s="494" t="s">
        <v>1078</v>
      </c>
      <c r="D83" s="35" t="s">
        <v>281</v>
      </c>
      <c r="E83" s="459">
        <v>242</v>
      </c>
      <c r="F83" s="458"/>
      <c r="G83" s="352">
        <f t="shared" si="2"/>
        <v>0</v>
      </c>
    </row>
    <row r="84" spans="1:7">
      <c r="A84" s="492"/>
      <c r="B84" s="492"/>
      <c r="C84" s="494"/>
      <c r="D84" s="278"/>
      <c r="E84" s="171"/>
      <c r="G84" s="172"/>
    </row>
    <row r="85" spans="1:7" ht="48.75" customHeight="1">
      <c r="A85" s="492" t="s">
        <v>1051</v>
      </c>
      <c r="B85" s="492" t="s">
        <v>311</v>
      </c>
      <c r="C85" s="494" t="s">
        <v>1079</v>
      </c>
      <c r="D85" s="35" t="s">
        <v>312</v>
      </c>
      <c r="E85" s="459">
        <v>120</v>
      </c>
      <c r="F85" s="458"/>
      <c r="G85" s="352">
        <f t="shared" si="2"/>
        <v>0</v>
      </c>
    </row>
    <row r="86" spans="1:7">
      <c r="A86" s="492"/>
      <c r="B86" s="492"/>
      <c r="C86" s="494"/>
      <c r="D86" s="278"/>
      <c r="E86" s="171"/>
      <c r="G86" s="146"/>
    </row>
    <row r="87" spans="1:7">
      <c r="A87" s="492"/>
      <c r="B87" s="492"/>
      <c r="C87" s="494"/>
      <c r="D87" s="278"/>
      <c r="E87" s="171"/>
      <c r="G87" s="172"/>
    </row>
    <row r="88" spans="1:7">
      <c r="A88" s="492"/>
      <c r="B88" s="812" t="s">
        <v>313</v>
      </c>
      <c r="D88" s="278"/>
      <c r="E88" s="171"/>
      <c r="F88" s="159" t="s">
        <v>314</v>
      </c>
      <c r="G88" s="194">
        <f>+SUM(G89:G95)</f>
        <v>0</v>
      </c>
    </row>
    <row r="89" spans="1:7">
      <c r="A89" s="492"/>
      <c r="B89" s="812"/>
      <c r="D89" s="278"/>
      <c r="E89" s="171"/>
      <c r="F89" s="159"/>
      <c r="G89" s="194"/>
    </row>
    <row r="90" spans="1:7">
      <c r="A90" s="492"/>
      <c r="B90" s="812" t="s">
        <v>315</v>
      </c>
      <c r="D90" s="278"/>
      <c r="E90" s="171"/>
      <c r="G90" s="172"/>
    </row>
    <row r="91" spans="1:7" ht="61.5" customHeight="1">
      <c r="A91" s="492" t="s">
        <v>1052</v>
      </c>
      <c r="B91" s="492" t="s">
        <v>316</v>
      </c>
      <c r="C91" s="494" t="s">
        <v>1080</v>
      </c>
      <c r="D91" s="35" t="s">
        <v>278</v>
      </c>
      <c r="E91" s="459">
        <v>1</v>
      </c>
      <c r="F91" s="458"/>
      <c r="G91" s="352">
        <f>ROUND(E91*F91,2)</f>
        <v>0</v>
      </c>
    </row>
    <row r="92" spans="1:7">
      <c r="A92" s="492"/>
      <c r="B92" s="492"/>
      <c r="C92" s="527"/>
      <c r="D92" s="278"/>
      <c r="E92" s="171"/>
      <c r="G92" s="172"/>
    </row>
    <row r="93" spans="1:7">
      <c r="A93" s="492" t="s">
        <v>1053</v>
      </c>
      <c r="B93" s="492" t="s">
        <v>319</v>
      </c>
      <c r="C93" s="494" t="s">
        <v>1081</v>
      </c>
      <c r="D93" s="35" t="s">
        <v>318</v>
      </c>
      <c r="E93" s="459">
        <v>10</v>
      </c>
      <c r="F93" s="458"/>
      <c r="G93" s="352">
        <f>ROUND(E93*F93,2)</f>
        <v>0</v>
      </c>
    </row>
    <row r="94" spans="1:7">
      <c r="C94" s="162"/>
    </row>
    <row r="97" spans="1:9" s="167" customFormat="1" ht="17.45" customHeight="1">
      <c r="A97" s="143"/>
      <c r="B97" s="143"/>
      <c r="C97" s="144"/>
      <c r="D97" s="143"/>
      <c r="E97" s="166"/>
      <c r="F97" s="159"/>
      <c r="H97" s="142"/>
      <c r="I97" s="142"/>
    </row>
  </sheetData>
  <mergeCells count="5">
    <mergeCell ref="E15:F15"/>
    <mergeCell ref="E16:F16"/>
    <mergeCell ref="E17:F17"/>
    <mergeCell ref="E18:F18"/>
    <mergeCell ref="E20:F20"/>
  </mergeCells>
  <pageMargins left="0.70866141732283472" right="0.70866141732283472" top="0.74803149606299213" bottom="0.74803149606299213" header="0.31496062992125984" footer="0.31496062992125984"/>
  <pageSetup paperSize="9" scale="88" fitToHeight="0" orientation="portrait" r:id="rId1"/>
  <headerFooter>
    <oddHeader>&amp;L&amp;"Calibri,Običajno"&amp;10PRENOVA MESTNEGA PARKA MURSKA SOBOTA&amp;R&amp;10&amp;A</oddHeader>
    <oddFooter>&amp;L&amp;10MESTNA OBČINA MURSKA SOBOTA&amp;R&amp;10&amp;P OD &amp;N</oddFooter>
  </headerFooter>
  <rowBreaks count="1" manualBreakCount="1">
    <brk id="39"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A7704-8E89-4C23-9188-48E394A4BC24}">
  <sheetPr codeName="List21"/>
  <dimension ref="A1:F224"/>
  <sheetViews>
    <sheetView showZeros="0" view="pageBreakPreview" topLeftCell="A100" zoomScaleNormal="100" zoomScaleSheetLayoutView="100" zoomScalePageLayoutView="87" workbookViewId="0">
      <selection activeCell="E113" sqref="E113"/>
    </sheetView>
  </sheetViews>
  <sheetFormatPr defaultRowHeight="12.75"/>
  <cols>
    <col min="1" max="1" width="5.28515625" style="143" customWidth="1"/>
    <col min="2" max="2" width="51.7109375" style="144" customWidth="1"/>
    <col min="3" max="3" width="5.85546875" style="143" customWidth="1"/>
    <col min="4" max="4" width="8.85546875" style="171" customWidth="1"/>
    <col min="5" max="5" width="10.42578125" style="146" customWidth="1"/>
    <col min="6" max="6" width="12.7109375" style="172" customWidth="1"/>
    <col min="7" max="254" width="9.140625" style="142"/>
    <col min="255" max="256" width="10.7109375" style="142" customWidth="1"/>
    <col min="257" max="257" width="51.140625" style="142" customWidth="1"/>
    <col min="258" max="258" width="13.7109375" style="142" customWidth="1"/>
    <col min="259" max="259" width="12.7109375" style="142" customWidth="1"/>
    <col min="260" max="261" width="15.7109375" style="142" customWidth="1"/>
    <col min="262" max="262" width="21.7109375" style="142" customWidth="1"/>
    <col min="263" max="510" width="9.140625" style="142"/>
    <col min="511" max="512" width="10.7109375" style="142" customWidth="1"/>
    <col min="513" max="513" width="51.140625" style="142" customWidth="1"/>
    <col min="514" max="514" width="13.7109375" style="142" customWidth="1"/>
    <col min="515" max="515" width="12.7109375" style="142" customWidth="1"/>
    <col min="516" max="517" width="15.7109375" style="142" customWidth="1"/>
    <col min="518" max="518" width="21.7109375" style="142" customWidth="1"/>
    <col min="519" max="766" width="9.140625" style="142"/>
    <col min="767" max="768" width="10.7109375" style="142" customWidth="1"/>
    <col min="769" max="769" width="51.140625" style="142" customWidth="1"/>
    <col min="770" max="770" width="13.7109375" style="142" customWidth="1"/>
    <col min="771" max="771" width="12.7109375" style="142" customWidth="1"/>
    <col min="772" max="773" width="15.7109375" style="142" customWidth="1"/>
    <col min="774" max="774" width="21.7109375" style="142" customWidth="1"/>
    <col min="775" max="1022" width="9.140625" style="142"/>
    <col min="1023" max="1024" width="10.7109375" style="142" customWidth="1"/>
    <col min="1025" max="1025" width="51.140625" style="142" customWidth="1"/>
    <col min="1026" max="1026" width="13.7109375" style="142" customWidth="1"/>
    <col min="1027" max="1027" width="12.7109375" style="142" customWidth="1"/>
    <col min="1028" max="1029" width="15.7109375" style="142" customWidth="1"/>
    <col min="1030" max="1030" width="21.7109375" style="142" customWidth="1"/>
    <col min="1031" max="1278" width="9.140625" style="142"/>
    <col min="1279" max="1280" width="10.7109375" style="142" customWidth="1"/>
    <col min="1281" max="1281" width="51.140625" style="142" customWidth="1"/>
    <col min="1282" max="1282" width="13.7109375" style="142" customWidth="1"/>
    <col min="1283" max="1283" width="12.7109375" style="142" customWidth="1"/>
    <col min="1284" max="1285" width="15.7109375" style="142" customWidth="1"/>
    <col min="1286" max="1286" width="21.7109375" style="142" customWidth="1"/>
    <col min="1287" max="1534" width="9.140625" style="142"/>
    <col min="1535" max="1536" width="10.7109375" style="142" customWidth="1"/>
    <col min="1537" max="1537" width="51.140625" style="142" customWidth="1"/>
    <col min="1538" max="1538" width="13.7109375" style="142" customWidth="1"/>
    <col min="1539" max="1539" width="12.7109375" style="142" customWidth="1"/>
    <col min="1540" max="1541" width="15.7109375" style="142" customWidth="1"/>
    <col min="1542" max="1542" width="21.7109375" style="142" customWidth="1"/>
    <col min="1543" max="1790" width="9.140625" style="142"/>
    <col min="1791" max="1792" width="10.7109375" style="142" customWidth="1"/>
    <col min="1793" max="1793" width="51.140625" style="142" customWidth="1"/>
    <col min="1794" max="1794" width="13.7109375" style="142" customWidth="1"/>
    <col min="1795" max="1795" width="12.7109375" style="142" customWidth="1"/>
    <col min="1796" max="1797" width="15.7109375" style="142" customWidth="1"/>
    <col min="1798" max="1798" width="21.7109375" style="142" customWidth="1"/>
    <col min="1799" max="2046" width="9.140625" style="142"/>
    <col min="2047" max="2048" width="10.7109375" style="142" customWidth="1"/>
    <col min="2049" max="2049" width="51.140625" style="142" customWidth="1"/>
    <col min="2050" max="2050" width="13.7109375" style="142" customWidth="1"/>
    <col min="2051" max="2051" width="12.7109375" style="142" customWidth="1"/>
    <col min="2052" max="2053" width="15.7109375" style="142" customWidth="1"/>
    <col min="2054" max="2054" width="21.7109375" style="142" customWidth="1"/>
    <col min="2055" max="2302" width="9.140625" style="142"/>
    <col min="2303" max="2304" width="10.7109375" style="142" customWidth="1"/>
    <col min="2305" max="2305" width="51.140625" style="142" customWidth="1"/>
    <col min="2306" max="2306" width="13.7109375" style="142" customWidth="1"/>
    <col min="2307" max="2307" width="12.7109375" style="142" customWidth="1"/>
    <col min="2308" max="2309" width="15.7109375" style="142" customWidth="1"/>
    <col min="2310" max="2310" width="21.7109375" style="142" customWidth="1"/>
    <col min="2311" max="2558" width="9.140625" style="142"/>
    <col min="2559" max="2560" width="10.7109375" style="142" customWidth="1"/>
    <col min="2561" max="2561" width="51.140625" style="142" customWidth="1"/>
    <col min="2562" max="2562" width="13.7109375" style="142" customWidth="1"/>
    <col min="2563" max="2563" width="12.7109375" style="142" customWidth="1"/>
    <col min="2564" max="2565" width="15.7109375" style="142" customWidth="1"/>
    <col min="2566" max="2566" width="21.7109375" style="142" customWidth="1"/>
    <col min="2567" max="2814" width="9.140625" style="142"/>
    <col min="2815" max="2816" width="10.7109375" style="142" customWidth="1"/>
    <col min="2817" max="2817" width="51.140625" style="142" customWidth="1"/>
    <col min="2818" max="2818" width="13.7109375" style="142" customWidth="1"/>
    <col min="2819" max="2819" width="12.7109375" style="142" customWidth="1"/>
    <col min="2820" max="2821" width="15.7109375" style="142" customWidth="1"/>
    <col min="2822" max="2822" width="21.7109375" style="142" customWidth="1"/>
    <col min="2823" max="3070" width="9.140625" style="142"/>
    <col min="3071" max="3072" width="10.7109375" style="142" customWidth="1"/>
    <col min="3073" max="3073" width="51.140625" style="142" customWidth="1"/>
    <col min="3074" max="3074" width="13.7109375" style="142" customWidth="1"/>
    <col min="3075" max="3075" width="12.7109375" style="142" customWidth="1"/>
    <col min="3076" max="3077" width="15.7109375" style="142" customWidth="1"/>
    <col min="3078" max="3078" width="21.7109375" style="142" customWidth="1"/>
    <col min="3079" max="3326" width="9.140625" style="142"/>
    <col min="3327" max="3328" width="10.7109375" style="142" customWidth="1"/>
    <col min="3329" max="3329" width="51.140625" style="142" customWidth="1"/>
    <col min="3330" max="3330" width="13.7109375" style="142" customWidth="1"/>
    <col min="3331" max="3331" width="12.7109375" style="142" customWidth="1"/>
    <col min="3332" max="3333" width="15.7109375" style="142" customWidth="1"/>
    <col min="3334" max="3334" width="21.7109375" style="142" customWidth="1"/>
    <col min="3335" max="3582" width="9.140625" style="142"/>
    <col min="3583" max="3584" width="10.7109375" style="142" customWidth="1"/>
    <col min="3585" max="3585" width="51.140625" style="142" customWidth="1"/>
    <col min="3586" max="3586" width="13.7109375" style="142" customWidth="1"/>
    <col min="3587" max="3587" width="12.7109375" style="142" customWidth="1"/>
    <col min="3588" max="3589" width="15.7109375" style="142" customWidth="1"/>
    <col min="3590" max="3590" width="21.7109375" style="142" customWidth="1"/>
    <col min="3591" max="3838" width="9.140625" style="142"/>
    <col min="3839" max="3840" width="10.7109375" style="142" customWidth="1"/>
    <col min="3841" max="3841" width="51.140625" style="142" customWidth="1"/>
    <col min="3842" max="3842" width="13.7109375" style="142" customWidth="1"/>
    <col min="3843" max="3843" width="12.7109375" style="142" customWidth="1"/>
    <col min="3844" max="3845" width="15.7109375" style="142" customWidth="1"/>
    <col min="3846" max="3846" width="21.7109375" style="142" customWidth="1"/>
    <col min="3847" max="4094" width="9.140625" style="142"/>
    <col min="4095" max="4096" width="10.7109375" style="142" customWidth="1"/>
    <col min="4097" max="4097" width="51.140625" style="142" customWidth="1"/>
    <col min="4098" max="4098" width="13.7109375" style="142" customWidth="1"/>
    <col min="4099" max="4099" width="12.7109375" style="142" customWidth="1"/>
    <col min="4100" max="4101" width="15.7109375" style="142" customWidth="1"/>
    <col min="4102" max="4102" width="21.7109375" style="142" customWidth="1"/>
    <col min="4103" max="4350" width="9.140625" style="142"/>
    <col min="4351" max="4352" width="10.7109375" style="142" customWidth="1"/>
    <col min="4353" max="4353" width="51.140625" style="142" customWidth="1"/>
    <col min="4354" max="4354" width="13.7109375" style="142" customWidth="1"/>
    <col min="4355" max="4355" width="12.7109375" style="142" customWidth="1"/>
    <col min="4356" max="4357" width="15.7109375" style="142" customWidth="1"/>
    <col min="4358" max="4358" width="21.7109375" style="142" customWidth="1"/>
    <col min="4359" max="4606" width="9.140625" style="142"/>
    <col min="4607" max="4608" width="10.7109375" style="142" customWidth="1"/>
    <col min="4609" max="4609" width="51.140625" style="142" customWidth="1"/>
    <col min="4610" max="4610" width="13.7109375" style="142" customWidth="1"/>
    <col min="4611" max="4611" width="12.7109375" style="142" customWidth="1"/>
    <col min="4612" max="4613" width="15.7109375" style="142" customWidth="1"/>
    <col min="4614" max="4614" width="21.7109375" style="142" customWidth="1"/>
    <col min="4615" max="4862" width="9.140625" style="142"/>
    <col min="4863" max="4864" width="10.7109375" style="142" customWidth="1"/>
    <col min="4865" max="4865" width="51.140625" style="142" customWidth="1"/>
    <col min="4866" max="4866" width="13.7109375" style="142" customWidth="1"/>
    <col min="4867" max="4867" width="12.7109375" style="142" customWidth="1"/>
    <col min="4868" max="4869" width="15.7109375" style="142" customWidth="1"/>
    <col min="4870" max="4870" width="21.7109375" style="142" customWidth="1"/>
    <col min="4871" max="5118" width="9.140625" style="142"/>
    <col min="5119" max="5120" width="10.7109375" style="142" customWidth="1"/>
    <col min="5121" max="5121" width="51.140625" style="142" customWidth="1"/>
    <col min="5122" max="5122" width="13.7109375" style="142" customWidth="1"/>
    <col min="5123" max="5123" width="12.7109375" style="142" customWidth="1"/>
    <col min="5124" max="5125" width="15.7109375" style="142" customWidth="1"/>
    <col min="5126" max="5126" width="21.7109375" style="142" customWidth="1"/>
    <col min="5127" max="5374" width="9.140625" style="142"/>
    <col min="5375" max="5376" width="10.7109375" style="142" customWidth="1"/>
    <col min="5377" max="5377" width="51.140625" style="142" customWidth="1"/>
    <col min="5378" max="5378" width="13.7109375" style="142" customWidth="1"/>
    <col min="5379" max="5379" width="12.7109375" style="142" customWidth="1"/>
    <col min="5380" max="5381" width="15.7109375" style="142" customWidth="1"/>
    <col min="5382" max="5382" width="21.7109375" style="142" customWidth="1"/>
    <col min="5383" max="5630" width="9.140625" style="142"/>
    <col min="5631" max="5632" width="10.7109375" style="142" customWidth="1"/>
    <col min="5633" max="5633" width="51.140625" style="142" customWidth="1"/>
    <col min="5634" max="5634" width="13.7109375" style="142" customWidth="1"/>
    <col min="5635" max="5635" width="12.7109375" style="142" customWidth="1"/>
    <col min="5636" max="5637" width="15.7109375" style="142" customWidth="1"/>
    <col min="5638" max="5638" width="21.7109375" style="142" customWidth="1"/>
    <col min="5639" max="5886" width="9.140625" style="142"/>
    <col min="5887" max="5888" width="10.7109375" style="142" customWidth="1"/>
    <col min="5889" max="5889" width="51.140625" style="142" customWidth="1"/>
    <col min="5890" max="5890" width="13.7109375" style="142" customWidth="1"/>
    <col min="5891" max="5891" width="12.7109375" style="142" customWidth="1"/>
    <col min="5892" max="5893" width="15.7109375" style="142" customWidth="1"/>
    <col min="5894" max="5894" width="21.7109375" style="142" customWidth="1"/>
    <col min="5895" max="6142" width="9.140625" style="142"/>
    <col min="6143" max="6144" width="10.7109375" style="142" customWidth="1"/>
    <col min="6145" max="6145" width="51.140625" style="142" customWidth="1"/>
    <col min="6146" max="6146" width="13.7109375" style="142" customWidth="1"/>
    <col min="6147" max="6147" width="12.7109375" style="142" customWidth="1"/>
    <col min="6148" max="6149" width="15.7109375" style="142" customWidth="1"/>
    <col min="6150" max="6150" width="21.7109375" style="142" customWidth="1"/>
    <col min="6151" max="6398" width="9.140625" style="142"/>
    <col min="6399" max="6400" width="10.7109375" style="142" customWidth="1"/>
    <col min="6401" max="6401" width="51.140625" style="142" customWidth="1"/>
    <col min="6402" max="6402" width="13.7109375" style="142" customWidth="1"/>
    <col min="6403" max="6403" width="12.7109375" style="142" customWidth="1"/>
    <col min="6404" max="6405" width="15.7109375" style="142" customWidth="1"/>
    <col min="6406" max="6406" width="21.7109375" style="142" customWidth="1"/>
    <col min="6407" max="6654" width="9.140625" style="142"/>
    <col min="6655" max="6656" width="10.7109375" style="142" customWidth="1"/>
    <col min="6657" max="6657" width="51.140625" style="142" customWidth="1"/>
    <col min="6658" max="6658" width="13.7109375" style="142" customWidth="1"/>
    <col min="6659" max="6659" width="12.7109375" style="142" customWidth="1"/>
    <col min="6660" max="6661" width="15.7109375" style="142" customWidth="1"/>
    <col min="6662" max="6662" width="21.7109375" style="142" customWidth="1"/>
    <col min="6663" max="6910" width="9.140625" style="142"/>
    <col min="6911" max="6912" width="10.7109375" style="142" customWidth="1"/>
    <col min="6913" max="6913" width="51.140625" style="142" customWidth="1"/>
    <col min="6914" max="6914" width="13.7109375" style="142" customWidth="1"/>
    <col min="6915" max="6915" width="12.7109375" style="142" customWidth="1"/>
    <col min="6916" max="6917" width="15.7109375" style="142" customWidth="1"/>
    <col min="6918" max="6918" width="21.7109375" style="142" customWidth="1"/>
    <col min="6919" max="7166" width="9.140625" style="142"/>
    <col min="7167" max="7168" width="10.7109375" style="142" customWidth="1"/>
    <col min="7169" max="7169" width="51.140625" style="142" customWidth="1"/>
    <col min="7170" max="7170" width="13.7109375" style="142" customWidth="1"/>
    <col min="7171" max="7171" width="12.7109375" style="142" customWidth="1"/>
    <col min="7172" max="7173" width="15.7109375" style="142" customWidth="1"/>
    <col min="7174" max="7174" width="21.7109375" style="142" customWidth="1"/>
    <col min="7175" max="7422" width="9.140625" style="142"/>
    <col min="7423" max="7424" width="10.7109375" style="142" customWidth="1"/>
    <col min="7425" max="7425" width="51.140625" style="142" customWidth="1"/>
    <col min="7426" max="7426" width="13.7109375" style="142" customWidth="1"/>
    <col min="7427" max="7427" width="12.7109375" style="142" customWidth="1"/>
    <col min="7428" max="7429" width="15.7109375" style="142" customWidth="1"/>
    <col min="7430" max="7430" width="21.7109375" style="142" customWidth="1"/>
    <col min="7431" max="7678" width="9.140625" style="142"/>
    <col min="7679" max="7680" width="10.7109375" style="142" customWidth="1"/>
    <col min="7681" max="7681" width="51.140625" style="142" customWidth="1"/>
    <col min="7682" max="7682" width="13.7109375" style="142" customWidth="1"/>
    <col min="7683" max="7683" width="12.7109375" style="142" customWidth="1"/>
    <col min="7684" max="7685" width="15.7109375" style="142" customWidth="1"/>
    <col min="7686" max="7686" width="21.7109375" style="142" customWidth="1"/>
    <col min="7687" max="7934" width="9.140625" style="142"/>
    <col min="7935" max="7936" width="10.7109375" style="142" customWidth="1"/>
    <col min="7937" max="7937" width="51.140625" style="142" customWidth="1"/>
    <col min="7938" max="7938" width="13.7109375" style="142" customWidth="1"/>
    <col min="7939" max="7939" width="12.7109375" style="142" customWidth="1"/>
    <col min="7940" max="7941" width="15.7109375" style="142" customWidth="1"/>
    <col min="7942" max="7942" width="21.7109375" style="142" customWidth="1"/>
    <col min="7943" max="8190" width="9.140625" style="142"/>
    <col min="8191" max="8192" width="10.7109375" style="142" customWidth="1"/>
    <col min="8193" max="8193" width="51.140625" style="142" customWidth="1"/>
    <col min="8194" max="8194" width="13.7109375" style="142" customWidth="1"/>
    <col min="8195" max="8195" width="12.7109375" style="142" customWidth="1"/>
    <col min="8196" max="8197" width="15.7109375" style="142" customWidth="1"/>
    <col min="8198" max="8198" width="21.7109375" style="142" customWidth="1"/>
    <col min="8199" max="8446" width="9.140625" style="142"/>
    <col min="8447" max="8448" width="10.7109375" style="142" customWidth="1"/>
    <col min="8449" max="8449" width="51.140625" style="142" customWidth="1"/>
    <col min="8450" max="8450" width="13.7109375" style="142" customWidth="1"/>
    <col min="8451" max="8451" width="12.7109375" style="142" customWidth="1"/>
    <col min="8452" max="8453" width="15.7109375" style="142" customWidth="1"/>
    <col min="8454" max="8454" width="21.7109375" style="142" customWidth="1"/>
    <col min="8455" max="8702" width="9.140625" style="142"/>
    <col min="8703" max="8704" width="10.7109375" style="142" customWidth="1"/>
    <col min="8705" max="8705" width="51.140625" style="142" customWidth="1"/>
    <col min="8706" max="8706" width="13.7109375" style="142" customWidth="1"/>
    <col min="8707" max="8707" width="12.7109375" style="142" customWidth="1"/>
    <col min="8708" max="8709" width="15.7109375" style="142" customWidth="1"/>
    <col min="8710" max="8710" width="21.7109375" style="142" customWidth="1"/>
    <col min="8711" max="8958" width="9.140625" style="142"/>
    <col min="8959" max="8960" width="10.7109375" style="142" customWidth="1"/>
    <col min="8961" max="8961" width="51.140625" style="142" customWidth="1"/>
    <col min="8962" max="8962" width="13.7109375" style="142" customWidth="1"/>
    <col min="8963" max="8963" width="12.7109375" style="142" customWidth="1"/>
    <col min="8964" max="8965" width="15.7109375" style="142" customWidth="1"/>
    <col min="8966" max="8966" width="21.7109375" style="142" customWidth="1"/>
    <col min="8967" max="9214" width="9.140625" style="142"/>
    <col min="9215" max="9216" width="10.7109375" style="142" customWidth="1"/>
    <col min="9217" max="9217" width="51.140625" style="142" customWidth="1"/>
    <col min="9218" max="9218" width="13.7109375" style="142" customWidth="1"/>
    <col min="9219" max="9219" width="12.7109375" style="142" customWidth="1"/>
    <col min="9220" max="9221" width="15.7109375" style="142" customWidth="1"/>
    <col min="9222" max="9222" width="21.7109375" style="142" customWidth="1"/>
    <col min="9223" max="9470" width="9.140625" style="142"/>
    <col min="9471" max="9472" width="10.7109375" style="142" customWidth="1"/>
    <col min="9473" max="9473" width="51.140625" style="142" customWidth="1"/>
    <col min="9474" max="9474" width="13.7109375" style="142" customWidth="1"/>
    <col min="9475" max="9475" width="12.7109375" style="142" customWidth="1"/>
    <col min="9476" max="9477" width="15.7109375" style="142" customWidth="1"/>
    <col min="9478" max="9478" width="21.7109375" style="142" customWidth="1"/>
    <col min="9479" max="9726" width="9.140625" style="142"/>
    <col min="9727" max="9728" width="10.7109375" style="142" customWidth="1"/>
    <col min="9729" max="9729" width="51.140625" style="142" customWidth="1"/>
    <col min="9730" max="9730" width="13.7109375" style="142" customWidth="1"/>
    <col min="9731" max="9731" width="12.7109375" style="142" customWidth="1"/>
    <col min="9732" max="9733" width="15.7109375" style="142" customWidth="1"/>
    <col min="9734" max="9734" width="21.7109375" style="142" customWidth="1"/>
    <col min="9735" max="9982" width="9.140625" style="142"/>
    <col min="9983" max="9984" width="10.7109375" style="142" customWidth="1"/>
    <col min="9985" max="9985" width="51.140625" style="142" customWidth="1"/>
    <col min="9986" max="9986" width="13.7109375" style="142" customWidth="1"/>
    <col min="9987" max="9987" width="12.7109375" style="142" customWidth="1"/>
    <col min="9988" max="9989" width="15.7109375" style="142" customWidth="1"/>
    <col min="9990" max="9990" width="21.7109375" style="142" customWidth="1"/>
    <col min="9991" max="10238" width="9.140625" style="142"/>
    <col min="10239" max="10240" width="10.7109375" style="142" customWidth="1"/>
    <col min="10241" max="10241" width="51.140625" style="142" customWidth="1"/>
    <col min="10242" max="10242" width="13.7109375" style="142" customWidth="1"/>
    <col min="10243" max="10243" width="12.7109375" style="142" customWidth="1"/>
    <col min="10244" max="10245" width="15.7109375" style="142" customWidth="1"/>
    <col min="10246" max="10246" width="21.7109375" style="142" customWidth="1"/>
    <col min="10247" max="10494" width="9.140625" style="142"/>
    <col min="10495" max="10496" width="10.7109375" style="142" customWidth="1"/>
    <col min="10497" max="10497" width="51.140625" style="142" customWidth="1"/>
    <col min="10498" max="10498" width="13.7109375" style="142" customWidth="1"/>
    <col min="10499" max="10499" width="12.7109375" style="142" customWidth="1"/>
    <col min="10500" max="10501" width="15.7109375" style="142" customWidth="1"/>
    <col min="10502" max="10502" width="21.7109375" style="142" customWidth="1"/>
    <col min="10503" max="10750" width="9.140625" style="142"/>
    <col min="10751" max="10752" width="10.7109375" style="142" customWidth="1"/>
    <col min="10753" max="10753" width="51.140625" style="142" customWidth="1"/>
    <col min="10754" max="10754" width="13.7109375" style="142" customWidth="1"/>
    <col min="10755" max="10755" width="12.7109375" style="142" customWidth="1"/>
    <col min="10756" max="10757" width="15.7109375" style="142" customWidth="1"/>
    <col min="10758" max="10758" width="21.7109375" style="142" customWidth="1"/>
    <col min="10759" max="11006" width="9.140625" style="142"/>
    <col min="11007" max="11008" width="10.7109375" style="142" customWidth="1"/>
    <col min="11009" max="11009" width="51.140625" style="142" customWidth="1"/>
    <col min="11010" max="11010" width="13.7109375" style="142" customWidth="1"/>
    <col min="11011" max="11011" width="12.7109375" style="142" customWidth="1"/>
    <col min="11012" max="11013" width="15.7109375" style="142" customWidth="1"/>
    <col min="11014" max="11014" width="21.7109375" style="142" customWidth="1"/>
    <col min="11015" max="11262" width="9.140625" style="142"/>
    <col min="11263" max="11264" width="10.7109375" style="142" customWidth="1"/>
    <col min="11265" max="11265" width="51.140625" style="142" customWidth="1"/>
    <col min="11266" max="11266" width="13.7109375" style="142" customWidth="1"/>
    <col min="11267" max="11267" width="12.7109375" style="142" customWidth="1"/>
    <col min="11268" max="11269" width="15.7109375" style="142" customWidth="1"/>
    <col min="11270" max="11270" width="21.7109375" style="142" customWidth="1"/>
    <col min="11271" max="11518" width="9.140625" style="142"/>
    <col min="11519" max="11520" width="10.7109375" style="142" customWidth="1"/>
    <col min="11521" max="11521" width="51.140625" style="142" customWidth="1"/>
    <col min="11522" max="11522" width="13.7109375" style="142" customWidth="1"/>
    <col min="11523" max="11523" width="12.7109375" style="142" customWidth="1"/>
    <col min="11524" max="11525" width="15.7109375" style="142" customWidth="1"/>
    <col min="11526" max="11526" width="21.7109375" style="142" customWidth="1"/>
    <col min="11527" max="11774" width="9.140625" style="142"/>
    <col min="11775" max="11776" width="10.7109375" style="142" customWidth="1"/>
    <col min="11777" max="11777" width="51.140625" style="142" customWidth="1"/>
    <col min="11778" max="11778" width="13.7109375" style="142" customWidth="1"/>
    <col min="11779" max="11779" width="12.7109375" style="142" customWidth="1"/>
    <col min="11780" max="11781" width="15.7109375" style="142" customWidth="1"/>
    <col min="11782" max="11782" width="21.7109375" style="142" customWidth="1"/>
    <col min="11783" max="12030" width="9.140625" style="142"/>
    <col min="12031" max="12032" width="10.7109375" style="142" customWidth="1"/>
    <col min="12033" max="12033" width="51.140625" style="142" customWidth="1"/>
    <col min="12034" max="12034" width="13.7109375" style="142" customWidth="1"/>
    <col min="12035" max="12035" width="12.7109375" style="142" customWidth="1"/>
    <col min="12036" max="12037" width="15.7109375" style="142" customWidth="1"/>
    <col min="12038" max="12038" width="21.7109375" style="142" customWidth="1"/>
    <col min="12039" max="12286" width="9.140625" style="142"/>
    <col min="12287" max="12288" width="10.7109375" style="142" customWidth="1"/>
    <col min="12289" max="12289" width="51.140625" style="142" customWidth="1"/>
    <col min="12290" max="12290" width="13.7109375" style="142" customWidth="1"/>
    <col min="12291" max="12291" width="12.7109375" style="142" customWidth="1"/>
    <col min="12292" max="12293" width="15.7109375" style="142" customWidth="1"/>
    <col min="12294" max="12294" width="21.7109375" style="142" customWidth="1"/>
    <col min="12295" max="12542" width="9.140625" style="142"/>
    <col min="12543" max="12544" width="10.7109375" style="142" customWidth="1"/>
    <col min="12545" max="12545" width="51.140625" style="142" customWidth="1"/>
    <col min="12546" max="12546" width="13.7109375" style="142" customWidth="1"/>
    <col min="12547" max="12547" width="12.7109375" style="142" customWidth="1"/>
    <col min="12548" max="12549" width="15.7109375" style="142" customWidth="1"/>
    <col min="12550" max="12550" width="21.7109375" style="142" customWidth="1"/>
    <col min="12551" max="12798" width="9.140625" style="142"/>
    <col min="12799" max="12800" width="10.7109375" style="142" customWidth="1"/>
    <col min="12801" max="12801" width="51.140625" style="142" customWidth="1"/>
    <col min="12802" max="12802" width="13.7109375" style="142" customWidth="1"/>
    <col min="12803" max="12803" width="12.7109375" style="142" customWidth="1"/>
    <col min="12804" max="12805" width="15.7109375" style="142" customWidth="1"/>
    <col min="12806" max="12806" width="21.7109375" style="142" customWidth="1"/>
    <col min="12807" max="13054" width="9.140625" style="142"/>
    <col min="13055" max="13056" width="10.7109375" style="142" customWidth="1"/>
    <col min="13057" max="13057" width="51.140625" style="142" customWidth="1"/>
    <col min="13058" max="13058" width="13.7109375" style="142" customWidth="1"/>
    <col min="13059" max="13059" width="12.7109375" style="142" customWidth="1"/>
    <col min="13060" max="13061" width="15.7109375" style="142" customWidth="1"/>
    <col min="13062" max="13062" width="21.7109375" style="142" customWidth="1"/>
    <col min="13063" max="13310" width="9.140625" style="142"/>
    <col min="13311" max="13312" width="10.7109375" style="142" customWidth="1"/>
    <col min="13313" max="13313" width="51.140625" style="142" customWidth="1"/>
    <col min="13314" max="13314" width="13.7109375" style="142" customWidth="1"/>
    <col min="13315" max="13315" width="12.7109375" style="142" customWidth="1"/>
    <col min="13316" max="13317" width="15.7109375" style="142" customWidth="1"/>
    <col min="13318" max="13318" width="21.7109375" style="142" customWidth="1"/>
    <col min="13319" max="13566" width="9.140625" style="142"/>
    <col min="13567" max="13568" width="10.7109375" style="142" customWidth="1"/>
    <col min="13569" max="13569" width="51.140625" style="142" customWidth="1"/>
    <col min="13570" max="13570" width="13.7109375" style="142" customWidth="1"/>
    <col min="13571" max="13571" width="12.7109375" style="142" customWidth="1"/>
    <col min="13572" max="13573" width="15.7109375" style="142" customWidth="1"/>
    <col min="13574" max="13574" width="21.7109375" style="142" customWidth="1"/>
    <col min="13575" max="13822" width="9.140625" style="142"/>
    <col min="13823" max="13824" width="10.7109375" style="142" customWidth="1"/>
    <col min="13825" max="13825" width="51.140625" style="142" customWidth="1"/>
    <col min="13826" max="13826" width="13.7109375" style="142" customWidth="1"/>
    <col min="13827" max="13827" width="12.7109375" style="142" customWidth="1"/>
    <col min="13828" max="13829" width="15.7109375" style="142" customWidth="1"/>
    <col min="13830" max="13830" width="21.7109375" style="142" customWidth="1"/>
    <col min="13831" max="14078" width="9.140625" style="142"/>
    <col min="14079" max="14080" width="10.7109375" style="142" customWidth="1"/>
    <col min="14081" max="14081" width="51.140625" style="142" customWidth="1"/>
    <col min="14082" max="14082" width="13.7109375" style="142" customWidth="1"/>
    <col min="14083" max="14083" width="12.7109375" style="142" customWidth="1"/>
    <col min="14084" max="14085" width="15.7109375" style="142" customWidth="1"/>
    <col min="14086" max="14086" width="21.7109375" style="142" customWidth="1"/>
    <col min="14087" max="14334" width="9.140625" style="142"/>
    <col min="14335" max="14336" width="10.7109375" style="142" customWidth="1"/>
    <col min="14337" max="14337" width="51.140625" style="142" customWidth="1"/>
    <col min="14338" max="14338" width="13.7109375" style="142" customWidth="1"/>
    <col min="14339" max="14339" width="12.7109375" style="142" customWidth="1"/>
    <col min="14340" max="14341" width="15.7109375" style="142" customWidth="1"/>
    <col min="14342" max="14342" width="21.7109375" style="142" customWidth="1"/>
    <col min="14343" max="14590" width="9.140625" style="142"/>
    <col min="14591" max="14592" width="10.7109375" style="142" customWidth="1"/>
    <col min="14593" max="14593" width="51.140625" style="142" customWidth="1"/>
    <col min="14594" max="14594" width="13.7109375" style="142" customWidth="1"/>
    <col min="14595" max="14595" width="12.7109375" style="142" customWidth="1"/>
    <col min="14596" max="14597" width="15.7109375" style="142" customWidth="1"/>
    <col min="14598" max="14598" width="21.7109375" style="142" customWidth="1"/>
    <col min="14599" max="14846" width="9.140625" style="142"/>
    <col min="14847" max="14848" width="10.7109375" style="142" customWidth="1"/>
    <col min="14849" max="14849" width="51.140625" style="142" customWidth="1"/>
    <col min="14850" max="14850" width="13.7109375" style="142" customWidth="1"/>
    <col min="14851" max="14851" width="12.7109375" style="142" customWidth="1"/>
    <col min="14852" max="14853" width="15.7109375" style="142" customWidth="1"/>
    <col min="14854" max="14854" width="21.7109375" style="142" customWidth="1"/>
    <col min="14855" max="15102" width="9.140625" style="142"/>
    <col min="15103" max="15104" width="10.7109375" style="142" customWidth="1"/>
    <col min="15105" max="15105" width="51.140625" style="142" customWidth="1"/>
    <col min="15106" max="15106" width="13.7109375" style="142" customWidth="1"/>
    <col min="15107" max="15107" width="12.7109375" style="142" customWidth="1"/>
    <col min="15108" max="15109" width="15.7109375" style="142" customWidth="1"/>
    <col min="15110" max="15110" width="21.7109375" style="142" customWidth="1"/>
    <col min="15111" max="15358" width="9.140625" style="142"/>
    <col min="15359" max="15360" width="10.7109375" style="142" customWidth="1"/>
    <col min="15361" max="15361" width="51.140625" style="142" customWidth="1"/>
    <col min="15362" max="15362" width="13.7109375" style="142" customWidth="1"/>
    <col min="15363" max="15363" width="12.7109375" style="142" customWidth="1"/>
    <col min="15364" max="15365" width="15.7109375" style="142" customWidth="1"/>
    <col min="15366" max="15366" width="21.7109375" style="142" customWidth="1"/>
    <col min="15367" max="15614" width="9.140625" style="142"/>
    <col min="15615" max="15616" width="10.7109375" style="142" customWidth="1"/>
    <col min="15617" max="15617" width="51.140625" style="142" customWidth="1"/>
    <col min="15618" max="15618" width="13.7109375" style="142" customWidth="1"/>
    <col min="15619" max="15619" width="12.7109375" style="142" customWidth="1"/>
    <col min="15620" max="15621" width="15.7109375" style="142" customWidth="1"/>
    <col min="15622" max="15622" width="21.7109375" style="142" customWidth="1"/>
    <col min="15623" max="15870" width="9.140625" style="142"/>
    <col min="15871" max="15872" width="10.7109375" style="142" customWidth="1"/>
    <col min="15873" max="15873" width="51.140625" style="142" customWidth="1"/>
    <col min="15874" max="15874" width="13.7109375" style="142" customWidth="1"/>
    <col min="15875" max="15875" width="12.7109375" style="142" customWidth="1"/>
    <col min="15876" max="15877" width="15.7109375" style="142" customWidth="1"/>
    <col min="15878" max="15878" width="21.7109375" style="142" customWidth="1"/>
    <col min="15879" max="16126" width="9.140625" style="142"/>
    <col min="16127" max="16128" width="10.7109375" style="142" customWidth="1"/>
    <col min="16129" max="16129" width="51.140625" style="142" customWidth="1"/>
    <col min="16130" max="16130" width="13.7109375" style="142" customWidth="1"/>
    <col min="16131" max="16131" width="12.7109375" style="142" customWidth="1"/>
    <col min="16132" max="16133" width="15.7109375" style="142" customWidth="1"/>
    <col min="16134" max="16134" width="21.7109375" style="142" customWidth="1"/>
    <col min="16135" max="16384" width="9.140625" style="142"/>
  </cols>
  <sheetData>
    <row r="1" spans="1:5" s="568" customFormat="1" ht="18" customHeight="1">
      <c r="B1" s="573"/>
      <c r="C1" s="573"/>
      <c r="D1" s="573"/>
    </row>
    <row r="2" spans="1:5" s="568" customFormat="1" ht="18" customHeight="1">
      <c r="B2" s="581" t="s">
        <v>960</v>
      </c>
      <c r="D2" s="573"/>
    </row>
    <row r="3" spans="1:5" s="568" customFormat="1" ht="18" customHeight="1">
      <c r="B3" s="581" t="s">
        <v>959</v>
      </c>
    </row>
    <row r="4" spans="1:5" s="568" customFormat="1" ht="18" customHeight="1">
      <c r="B4" s="582"/>
      <c r="D4" s="573"/>
    </row>
    <row r="5" spans="1:5" s="568" customFormat="1" ht="18" customHeight="1">
      <c r="B5" s="581" t="s">
        <v>961</v>
      </c>
    </row>
    <row r="6" spans="1:5" s="568" customFormat="1" ht="18" customHeight="1">
      <c r="B6" s="581" t="s">
        <v>98</v>
      </c>
      <c r="D6" s="575"/>
    </row>
    <row r="7" spans="1:5" s="568" customFormat="1" ht="18" customHeight="1">
      <c r="C7" s="573"/>
      <c r="D7" s="573"/>
    </row>
    <row r="8" spans="1:5" s="568" customFormat="1" ht="18" customHeight="1">
      <c r="B8" s="573"/>
      <c r="C8" s="573"/>
      <c r="D8" s="576"/>
    </row>
    <row r="9" spans="1:5" s="568" customFormat="1" ht="18" customHeight="1">
      <c r="B9" s="573"/>
      <c r="C9" s="573"/>
    </row>
    <row r="10" spans="1:5" s="568" customFormat="1" ht="18" customHeight="1">
      <c r="B10" s="573"/>
      <c r="C10" s="573"/>
    </row>
    <row r="11" spans="1:5" s="568" customFormat="1" ht="18" customHeight="1">
      <c r="B11" s="581" t="s">
        <v>1082</v>
      </c>
    </row>
    <row r="12" spans="1:5" customFormat="1" ht="18" customHeight="1">
      <c r="B12" s="573"/>
      <c r="C12" s="573"/>
      <c r="D12" s="573"/>
    </row>
    <row r="13" spans="1:5" customFormat="1" ht="18" customHeight="1">
      <c r="B13" s="573"/>
      <c r="C13" s="573"/>
      <c r="D13" s="573"/>
    </row>
    <row r="14" spans="1:5" customFormat="1" ht="18" customHeight="1">
      <c r="B14" s="573"/>
      <c r="C14" s="573"/>
      <c r="D14" s="575"/>
    </row>
    <row r="15" spans="1:5" customFormat="1" ht="18" customHeight="1">
      <c r="A15" s="574">
        <v>1</v>
      </c>
      <c r="B15" s="573" t="s">
        <v>1055</v>
      </c>
      <c r="C15" s="143"/>
      <c r="D15" s="869">
        <f>F28</f>
        <v>0</v>
      </c>
      <c r="E15" s="869"/>
    </row>
    <row r="16" spans="1:5" customFormat="1" ht="18" customHeight="1">
      <c r="A16" s="574">
        <v>2</v>
      </c>
      <c r="B16" s="573" t="s">
        <v>1056</v>
      </c>
      <c r="C16" s="143"/>
      <c r="D16" s="869">
        <f>F43</f>
        <v>0</v>
      </c>
      <c r="E16" s="869"/>
    </row>
    <row r="17" spans="1:6" customFormat="1" ht="18" customHeight="1">
      <c r="A17" s="574">
        <v>3</v>
      </c>
      <c r="B17" s="573" t="s">
        <v>1083</v>
      </c>
      <c r="C17" s="143"/>
      <c r="D17" s="869">
        <f>F66</f>
        <v>0</v>
      </c>
      <c r="E17" s="869"/>
    </row>
    <row r="18" spans="1:6" customFormat="1" ht="18" customHeight="1">
      <c r="A18" s="574">
        <v>4</v>
      </c>
      <c r="B18" s="573" t="s">
        <v>1084</v>
      </c>
      <c r="C18" s="143"/>
      <c r="D18" s="869">
        <f>F92</f>
        <v>0</v>
      </c>
      <c r="E18" s="869"/>
    </row>
    <row r="19" spans="1:6" customFormat="1" ht="18" customHeight="1">
      <c r="A19" s="574">
        <v>5</v>
      </c>
      <c r="B19" s="573" t="s">
        <v>1058</v>
      </c>
      <c r="C19" s="143"/>
      <c r="D19" s="869">
        <f>F99</f>
        <v>0</v>
      </c>
      <c r="E19" s="869"/>
    </row>
    <row r="20" spans="1:6" customFormat="1" ht="18" customHeight="1">
      <c r="A20" s="574">
        <v>6</v>
      </c>
      <c r="B20" s="573" t="s">
        <v>1085</v>
      </c>
      <c r="C20" s="143"/>
      <c r="D20" s="869">
        <f>F115</f>
        <v>0</v>
      </c>
      <c r="E20" s="869"/>
    </row>
    <row r="21" spans="1:6" customFormat="1" ht="18" customHeight="1">
      <c r="B21" s="573"/>
      <c r="C21" s="573"/>
      <c r="D21" s="577"/>
    </row>
    <row r="22" spans="1:6" customFormat="1" ht="18" customHeight="1">
      <c r="B22" s="575" t="s">
        <v>845</v>
      </c>
      <c r="C22" s="143"/>
      <c r="D22" s="870">
        <f>SUM(D15:E20)</f>
        <v>0</v>
      </c>
      <c r="E22" s="870"/>
    </row>
    <row r="23" spans="1:6" customFormat="1" ht="18" customHeight="1">
      <c r="B23" s="573"/>
      <c r="C23" s="573"/>
      <c r="D23" s="573"/>
    </row>
    <row r="25" spans="1:6" s="148" customFormat="1" ht="18">
      <c r="A25" s="149"/>
      <c r="B25" s="150"/>
      <c r="C25" s="149"/>
      <c r="D25" s="173"/>
      <c r="E25" s="151"/>
      <c r="F25" s="174"/>
    </row>
    <row r="26" spans="1:6" s="152" customFormat="1" ht="32.1" customHeight="1">
      <c r="A26" s="563" t="s">
        <v>954</v>
      </c>
      <c r="B26" s="564" t="s">
        <v>16</v>
      </c>
      <c r="C26" s="564" t="s">
        <v>956</v>
      </c>
      <c r="D26" s="565" t="s">
        <v>273</v>
      </c>
      <c r="E26" s="566" t="s">
        <v>957</v>
      </c>
      <c r="F26" s="566" t="s">
        <v>955</v>
      </c>
    </row>
    <row r="27" spans="1:6" s="153" customFormat="1" ht="15">
      <c r="A27" s="154"/>
      <c r="B27" s="155"/>
      <c r="C27" s="154"/>
      <c r="D27" s="175"/>
      <c r="E27" s="157"/>
      <c r="F27" s="176"/>
    </row>
    <row r="28" spans="1:6">
      <c r="A28" s="716"/>
      <c r="B28" s="717" t="s">
        <v>320</v>
      </c>
      <c r="C28" s="717"/>
      <c r="D28" s="718" t="s">
        <v>321</v>
      </c>
      <c r="E28" s="718"/>
      <c r="F28" s="719">
        <f>SUM(F32:F40)</f>
        <v>0</v>
      </c>
    </row>
    <row r="29" spans="1:6">
      <c r="B29" s="158"/>
      <c r="E29" s="142"/>
      <c r="F29" s="142"/>
    </row>
    <row r="30" spans="1:6">
      <c r="A30" s="714"/>
      <c r="B30" s="714" t="s">
        <v>276</v>
      </c>
      <c r="C30" s="715"/>
      <c r="D30" s="715"/>
      <c r="E30" s="715"/>
      <c r="F30" s="715"/>
    </row>
    <row r="31" spans="1:6">
      <c r="A31" s="492"/>
      <c r="B31" s="493"/>
      <c r="E31" s="142"/>
      <c r="F31" s="142"/>
    </row>
    <row r="32" spans="1:6" s="147" customFormat="1" ht="56.25">
      <c r="A32" s="492" t="s">
        <v>76</v>
      </c>
      <c r="B32" s="494" t="s">
        <v>648</v>
      </c>
      <c r="C32" s="35" t="s">
        <v>54</v>
      </c>
      <c r="D32" s="459">
        <v>84</v>
      </c>
      <c r="E32" s="458"/>
      <c r="F32" s="352">
        <f>ROUND(D32*E32,2)</f>
        <v>0</v>
      </c>
    </row>
    <row r="33" spans="1:6" s="147" customFormat="1">
      <c r="A33" s="492"/>
      <c r="B33" s="494"/>
      <c r="C33" s="177"/>
      <c r="D33" s="171"/>
      <c r="E33" s="146"/>
      <c r="F33" s="172"/>
    </row>
    <row r="34" spans="1:6" s="147" customFormat="1" ht="33.75">
      <c r="A34" s="492" t="s">
        <v>213</v>
      </c>
      <c r="B34" s="494" t="s">
        <v>322</v>
      </c>
      <c r="C34" s="35" t="s">
        <v>18</v>
      </c>
      <c r="D34" s="459">
        <v>7</v>
      </c>
      <c r="E34" s="458"/>
      <c r="F34" s="352">
        <f>ROUND(D34*E34,2)</f>
        <v>0</v>
      </c>
    </row>
    <row r="35" spans="1:6" s="147" customFormat="1">
      <c r="A35" s="492"/>
      <c r="B35" s="494"/>
      <c r="C35" s="143"/>
      <c r="D35" s="171"/>
      <c r="E35" s="146"/>
      <c r="F35" s="172"/>
    </row>
    <row r="36" spans="1:6" s="147" customFormat="1" ht="22.5">
      <c r="A36" s="528"/>
      <c r="B36" s="494" t="s">
        <v>649</v>
      </c>
      <c r="C36" s="35" t="s">
        <v>19</v>
      </c>
      <c r="D36" s="459">
        <v>1</v>
      </c>
      <c r="E36" s="458"/>
      <c r="F36" s="352">
        <f>ROUND(D36*E36,2)</f>
        <v>0</v>
      </c>
    </row>
    <row r="37" spans="1:6" s="147" customFormat="1">
      <c r="A37" s="492"/>
      <c r="B37" s="494"/>
      <c r="C37" s="177"/>
      <c r="D37" s="171"/>
      <c r="E37" s="146"/>
      <c r="F37" s="172"/>
    </row>
    <row r="38" spans="1:6" s="147" customFormat="1">
      <c r="A38" s="714"/>
      <c r="B38" s="714" t="s">
        <v>323</v>
      </c>
      <c r="C38" s="715"/>
      <c r="D38" s="715"/>
      <c r="E38" s="715"/>
      <c r="F38" s="715"/>
    </row>
    <row r="39" spans="1:6" s="147" customFormat="1">
      <c r="A39" s="492"/>
      <c r="B39" s="494"/>
      <c r="C39" s="143"/>
      <c r="D39" s="171"/>
      <c r="E39" s="146"/>
      <c r="F39" s="172"/>
    </row>
    <row r="40" spans="1:6" s="147" customFormat="1" ht="36.75" customHeight="1">
      <c r="A40" s="492" t="s">
        <v>185</v>
      </c>
      <c r="B40" s="494" t="s">
        <v>650</v>
      </c>
      <c r="C40" s="35" t="s">
        <v>19</v>
      </c>
      <c r="D40" s="459">
        <v>1</v>
      </c>
      <c r="E40" s="458"/>
      <c r="F40" s="352">
        <f>ROUND(D40*E40,2)</f>
        <v>0</v>
      </c>
    </row>
    <row r="41" spans="1:6" s="147" customFormat="1">
      <c r="A41" s="492"/>
      <c r="B41" s="494"/>
      <c r="C41" s="35"/>
      <c r="D41" s="459"/>
      <c r="E41" s="459"/>
      <c r="F41" s="352"/>
    </row>
    <row r="42" spans="1:6" s="147" customFormat="1" ht="10.5" customHeight="1">
      <c r="A42" s="492"/>
      <c r="B42" s="494"/>
      <c r="C42" s="154"/>
      <c r="D42" s="175"/>
      <c r="E42" s="157"/>
      <c r="F42" s="176"/>
    </row>
    <row r="43" spans="1:6" s="147" customFormat="1">
      <c r="A43" s="716"/>
      <c r="B43" s="717" t="s">
        <v>282</v>
      </c>
      <c r="C43" s="717" t="s">
        <v>283</v>
      </c>
      <c r="D43" s="718"/>
      <c r="E43" s="718"/>
      <c r="F43" s="719">
        <f>SUM(F45:F63)</f>
        <v>0</v>
      </c>
    </row>
    <row r="44" spans="1:6" s="147" customFormat="1">
      <c r="A44" s="492"/>
      <c r="B44" s="493"/>
      <c r="C44" s="143"/>
      <c r="D44" s="171"/>
      <c r="E44" s="163"/>
      <c r="F44" s="179"/>
    </row>
    <row r="45" spans="1:6" s="147" customFormat="1" ht="42.75" customHeight="1">
      <c r="A45" s="529" t="s">
        <v>30</v>
      </c>
      <c r="B45" s="530" t="s">
        <v>591</v>
      </c>
      <c r="C45" s="35" t="s">
        <v>20</v>
      </c>
      <c r="D45" s="459">
        <v>100</v>
      </c>
      <c r="E45" s="458"/>
      <c r="F45" s="352">
        <f>ROUND(D45*E45,2)</f>
        <v>0</v>
      </c>
    </row>
    <row r="46" spans="1:6" s="147" customFormat="1">
      <c r="A46" s="529"/>
      <c r="B46" s="530"/>
      <c r="C46" s="180"/>
      <c r="D46" s="181"/>
      <c r="E46" s="182"/>
      <c r="F46" s="183">
        <f t="shared" ref="F46:F63" si="0">ROUND(D46*E46,2)</f>
        <v>0</v>
      </c>
    </row>
    <row r="47" spans="1:6">
      <c r="A47" s="529" t="s">
        <v>31</v>
      </c>
      <c r="B47" s="720" t="s">
        <v>651</v>
      </c>
      <c r="C47" s="35" t="s">
        <v>20</v>
      </c>
      <c r="D47" s="459">
        <v>1</v>
      </c>
      <c r="E47" s="458"/>
      <c r="F47" s="352">
        <f t="shared" si="0"/>
        <v>0</v>
      </c>
    </row>
    <row r="48" spans="1:6">
      <c r="A48" s="492"/>
      <c r="B48" s="494"/>
      <c r="E48" s="160"/>
      <c r="F48" s="183">
        <f t="shared" si="0"/>
        <v>0</v>
      </c>
    </row>
    <row r="49" spans="1:6" ht="22.5">
      <c r="A49" s="492" t="s">
        <v>32</v>
      </c>
      <c r="B49" s="494" t="s">
        <v>652</v>
      </c>
      <c r="C49" s="35" t="s">
        <v>17</v>
      </c>
      <c r="D49" s="459">
        <v>30</v>
      </c>
      <c r="E49" s="458"/>
      <c r="F49" s="352">
        <f t="shared" si="0"/>
        <v>0</v>
      </c>
    </row>
    <row r="50" spans="1:6" s="147" customFormat="1">
      <c r="A50" s="492"/>
      <c r="B50" s="494"/>
      <c r="C50" s="143"/>
      <c r="D50" s="171"/>
      <c r="E50" s="160"/>
      <c r="F50" s="183">
        <f t="shared" si="0"/>
        <v>0</v>
      </c>
    </row>
    <row r="51" spans="1:6" s="147" customFormat="1" ht="37.5" customHeight="1">
      <c r="A51" s="492" t="s">
        <v>53</v>
      </c>
      <c r="B51" s="494" t="s">
        <v>653</v>
      </c>
      <c r="C51" s="35" t="s">
        <v>17</v>
      </c>
      <c r="D51" s="459">
        <v>73</v>
      </c>
      <c r="E51" s="458"/>
      <c r="F51" s="352">
        <f t="shared" si="0"/>
        <v>0</v>
      </c>
    </row>
    <row r="52" spans="1:6" s="147" customFormat="1">
      <c r="A52" s="492"/>
      <c r="B52" s="494"/>
      <c r="C52" s="143"/>
      <c r="D52" s="171"/>
      <c r="E52" s="160"/>
      <c r="F52" s="183">
        <f t="shared" si="0"/>
        <v>0</v>
      </c>
    </row>
    <row r="53" spans="1:6" s="147" customFormat="1" ht="56.25">
      <c r="A53" s="492" t="s">
        <v>170</v>
      </c>
      <c r="B53" s="494" t="s">
        <v>654</v>
      </c>
      <c r="C53" s="35" t="s">
        <v>20</v>
      </c>
      <c r="D53" s="459">
        <v>11</v>
      </c>
      <c r="E53" s="458"/>
      <c r="F53" s="352">
        <f t="shared" si="0"/>
        <v>0</v>
      </c>
    </row>
    <row r="54" spans="1:6" s="147" customFormat="1">
      <c r="A54" s="492"/>
      <c r="B54" s="494"/>
      <c r="C54" s="143"/>
      <c r="D54" s="171"/>
      <c r="E54" s="160"/>
      <c r="F54" s="183">
        <f t="shared" si="0"/>
        <v>0</v>
      </c>
    </row>
    <row r="55" spans="1:6" s="147" customFormat="1" ht="63.75" customHeight="1">
      <c r="A55" s="492" t="s">
        <v>195</v>
      </c>
      <c r="B55" s="531" t="s">
        <v>655</v>
      </c>
      <c r="C55" s="35" t="s">
        <v>20</v>
      </c>
      <c r="D55" s="459">
        <v>24</v>
      </c>
      <c r="E55" s="458"/>
      <c r="F55" s="352">
        <f t="shared" si="0"/>
        <v>0</v>
      </c>
    </row>
    <row r="56" spans="1:6" s="147" customFormat="1">
      <c r="A56" s="492"/>
      <c r="B56" s="494"/>
      <c r="C56" s="143"/>
      <c r="D56" s="171"/>
      <c r="E56" s="160"/>
      <c r="F56" s="183">
        <f t="shared" si="0"/>
        <v>0</v>
      </c>
    </row>
    <row r="57" spans="1:6" s="147" customFormat="1" ht="60" customHeight="1">
      <c r="A57" s="492" t="s">
        <v>200</v>
      </c>
      <c r="B57" s="494" t="s">
        <v>656</v>
      </c>
      <c r="C57" s="35" t="s">
        <v>20</v>
      </c>
      <c r="D57" s="459">
        <v>65</v>
      </c>
      <c r="E57" s="458"/>
      <c r="F57" s="352">
        <f t="shared" si="0"/>
        <v>0</v>
      </c>
    </row>
    <row r="58" spans="1:6" s="147" customFormat="1">
      <c r="A58" s="492"/>
      <c r="B58" s="493"/>
      <c r="C58" s="143"/>
      <c r="D58" s="171"/>
      <c r="E58" s="163"/>
      <c r="F58" s="183">
        <f t="shared" si="0"/>
        <v>0</v>
      </c>
    </row>
    <row r="59" spans="1:6" s="147" customFormat="1" ht="38.25" customHeight="1">
      <c r="A59" s="492" t="s">
        <v>201</v>
      </c>
      <c r="B59" s="494" t="s">
        <v>657</v>
      </c>
      <c r="C59" s="35" t="s">
        <v>324</v>
      </c>
      <c r="D59" s="459">
        <v>1</v>
      </c>
      <c r="E59" s="458"/>
      <c r="F59" s="352">
        <f t="shared" si="0"/>
        <v>0</v>
      </c>
    </row>
    <row r="60" spans="1:6" s="147" customFormat="1">
      <c r="A60" s="492"/>
      <c r="B60" s="494"/>
      <c r="C60" s="143"/>
      <c r="D60" s="171"/>
      <c r="E60" s="160"/>
      <c r="F60" s="183">
        <f t="shared" si="0"/>
        <v>0</v>
      </c>
    </row>
    <row r="61" spans="1:6" s="147" customFormat="1" ht="73.5" customHeight="1">
      <c r="A61" s="529" t="s">
        <v>208</v>
      </c>
      <c r="B61" s="530" t="s">
        <v>800</v>
      </c>
      <c r="C61" s="35" t="s">
        <v>20</v>
      </c>
      <c r="D61" s="459">
        <f>D45-D57</f>
        <v>35</v>
      </c>
      <c r="E61" s="458"/>
      <c r="F61" s="352">
        <f t="shared" si="0"/>
        <v>0</v>
      </c>
    </row>
    <row r="62" spans="1:6" s="147" customFormat="1">
      <c r="A62" s="492"/>
      <c r="B62" s="494"/>
      <c r="C62" s="143"/>
      <c r="D62" s="171"/>
      <c r="E62" s="160"/>
      <c r="F62" s="183">
        <f t="shared" si="0"/>
        <v>0</v>
      </c>
    </row>
    <row r="63" spans="1:6" s="147" customFormat="1" ht="24.75" customHeight="1">
      <c r="A63" s="492" t="s">
        <v>211</v>
      </c>
      <c r="B63" s="531" t="s">
        <v>658</v>
      </c>
      <c r="C63" s="35" t="s">
        <v>54</v>
      </c>
      <c r="D63" s="459">
        <v>84</v>
      </c>
      <c r="E63" s="458"/>
      <c r="F63" s="352">
        <f t="shared" si="0"/>
        <v>0</v>
      </c>
    </row>
    <row r="64" spans="1:6" s="147" customFormat="1">
      <c r="A64" s="528"/>
      <c r="B64" s="532"/>
      <c r="C64" s="178"/>
      <c r="D64" s="185"/>
      <c r="E64" s="186"/>
      <c r="F64" s="187"/>
    </row>
    <row r="65" spans="1:6" s="147" customFormat="1">
      <c r="A65" s="528"/>
      <c r="B65" s="532"/>
      <c r="C65" s="178"/>
      <c r="D65" s="185"/>
      <c r="E65" s="186"/>
      <c r="F65" s="187"/>
    </row>
    <row r="66" spans="1:6" s="147" customFormat="1">
      <c r="A66" s="716"/>
      <c r="B66" s="717" t="s">
        <v>325</v>
      </c>
      <c r="C66" s="717" t="s">
        <v>326</v>
      </c>
      <c r="D66" s="718"/>
      <c r="E66" s="718"/>
      <c r="F66" s="719">
        <f>SUM(F68:F89)</f>
        <v>0</v>
      </c>
    </row>
    <row r="67" spans="1:6" s="147" customFormat="1">
      <c r="A67" s="492"/>
      <c r="B67" s="493"/>
      <c r="C67" s="143"/>
      <c r="D67" s="171"/>
      <c r="E67" s="159"/>
      <c r="F67" s="172"/>
    </row>
    <row r="68" spans="1:6" s="147" customFormat="1" ht="45">
      <c r="A68" s="492" t="s">
        <v>61</v>
      </c>
      <c r="B68" s="494" t="s">
        <v>659</v>
      </c>
      <c r="C68" s="143"/>
      <c r="D68" s="171"/>
      <c r="E68" s="159"/>
      <c r="F68" s="172"/>
    </row>
    <row r="69" spans="1:6" s="147" customFormat="1">
      <c r="A69" s="528"/>
      <c r="B69" s="530" t="s">
        <v>327</v>
      </c>
      <c r="C69" s="35" t="s">
        <v>54</v>
      </c>
      <c r="D69" s="459">
        <v>84</v>
      </c>
      <c r="E69" s="458"/>
      <c r="F69" s="352">
        <f>ROUND(D69*E69,2)</f>
        <v>0</v>
      </c>
    </row>
    <row r="70" spans="1:6" s="147" customFormat="1">
      <c r="A70" s="528"/>
      <c r="B70" s="533"/>
      <c r="C70" s="178"/>
      <c r="D70" s="185"/>
      <c r="E70" s="189"/>
      <c r="F70" s="183">
        <f t="shared" ref="F70:F89" si="1">ROUND(D70*E70,2)</f>
        <v>0</v>
      </c>
    </row>
    <row r="71" spans="1:6" s="147" customFormat="1" ht="22.5">
      <c r="A71" s="492" t="s">
        <v>62</v>
      </c>
      <c r="B71" s="534" t="s">
        <v>660</v>
      </c>
      <c r="C71" s="143"/>
      <c r="D71" s="171"/>
      <c r="E71" s="159"/>
      <c r="F71" s="183">
        <f t="shared" si="1"/>
        <v>0</v>
      </c>
    </row>
    <row r="72" spans="1:6">
      <c r="A72" s="528"/>
      <c r="B72" s="530" t="s">
        <v>328</v>
      </c>
      <c r="C72" s="35" t="s">
        <v>18</v>
      </c>
      <c r="D72" s="459">
        <v>4</v>
      </c>
      <c r="E72" s="458"/>
      <c r="F72" s="352">
        <f t="shared" si="1"/>
        <v>0</v>
      </c>
    </row>
    <row r="73" spans="1:6">
      <c r="A73" s="528"/>
      <c r="B73" s="530" t="s">
        <v>329</v>
      </c>
      <c r="C73" s="35" t="s">
        <v>18</v>
      </c>
      <c r="D73" s="459">
        <v>2</v>
      </c>
      <c r="E73" s="458"/>
      <c r="F73" s="352">
        <f t="shared" si="1"/>
        <v>0</v>
      </c>
    </row>
    <row r="74" spans="1:6">
      <c r="A74" s="528"/>
      <c r="B74" s="530" t="s">
        <v>330</v>
      </c>
      <c r="C74" s="35" t="s">
        <v>18</v>
      </c>
      <c r="D74" s="459">
        <v>2</v>
      </c>
      <c r="E74" s="458"/>
      <c r="F74" s="352">
        <f t="shared" si="1"/>
        <v>0</v>
      </c>
    </row>
    <row r="75" spans="1:6">
      <c r="A75" s="528"/>
      <c r="B75" s="530" t="s">
        <v>331</v>
      </c>
      <c r="C75" s="35" t="s">
        <v>18</v>
      </c>
      <c r="D75" s="459">
        <v>1</v>
      </c>
      <c r="E75" s="458"/>
      <c r="F75" s="352">
        <f t="shared" si="1"/>
        <v>0</v>
      </c>
    </row>
    <row r="76" spans="1:6">
      <c r="A76" s="492"/>
      <c r="B76" s="530"/>
      <c r="C76" s="180"/>
      <c r="D76" s="181"/>
      <c r="E76" s="188"/>
      <c r="F76" s="183">
        <f t="shared" si="1"/>
        <v>0</v>
      </c>
    </row>
    <row r="77" spans="1:6">
      <c r="A77" s="528"/>
      <c r="B77" s="535"/>
      <c r="C77" s="178"/>
      <c r="D77" s="185"/>
      <c r="E77" s="189"/>
      <c r="F77" s="183">
        <f t="shared" si="1"/>
        <v>0</v>
      </c>
    </row>
    <row r="78" spans="1:6" s="191" customFormat="1" ht="22.5">
      <c r="A78" s="492" t="s">
        <v>70</v>
      </c>
      <c r="B78" s="494" t="s">
        <v>332</v>
      </c>
      <c r="C78" s="143"/>
      <c r="D78" s="171"/>
      <c r="E78" s="159"/>
      <c r="F78" s="183">
        <f t="shared" si="1"/>
        <v>0</v>
      </c>
    </row>
    <row r="79" spans="1:6">
      <c r="A79" s="492"/>
      <c r="B79" s="530" t="s">
        <v>333</v>
      </c>
      <c r="C79" s="35" t="s">
        <v>18</v>
      </c>
      <c r="D79" s="459">
        <v>3</v>
      </c>
      <c r="E79" s="458"/>
      <c r="F79" s="352">
        <f t="shared" si="1"/>
        <v>0</v>
      </c>
    </row>
    <row r="80" spans="1:6">
      <c r="A80" s="492"/>
      <c r="B80" s="530" t="s">
        <v>334</v>
      </c>
      <c r="C80" s="35" t="s">
        <v>18</v>
      </c>
      <c r="D80" s="459">
        <v>2</v>
      </c>
      <c r="E80" s="458"/>
      <c r="F80" s="352">
        <f t="shared" si="1"/>
        <v>0</v>
      </c>
    </row>
    <row r="81" spans="1:6">
      <c r="A81" s="492"/>
      <c r="B81" s="530" t="s">
        <v>335</v>
      </c>
      <c r="C81" s="35" t="s">
        <v>18</v>
      </c>
      <c r="D81" s="459">
        <v>1</v>
      </c>
      <c r="E81" s="458"/>
      <c r="F81" s="352">
        <f t="shared" si="1"/>
        <v>0</v>
      </c>
    </row>
    <row r="82" spans="1:6">
      <c r="A82" s="492"/>
      <c r="B82" s="530" t="s">
        <v>336</v>
      </c>
      <c r="C82" s="35" t="s">
        <v>18</v>
      </c>
      <c r="D82" s="459">
        <v>4</v>
      </c>
      <c r="E82" s="458"/>
      <c r="F82" s="352">
        <f t="shared" si="1"/>
        <v>0</v>
      </c>
    </row>
    <row r="83" spans="1:6">
      <c r="A83" s="528"/>
      <c r="B83" s="535"/>
      <c r="C83" s="178"/>
      <c r="D83" s="185"/>
      <c r="E83" s="189"/>
      <c r="F83" s="183">
        <f t="shared" si="1"/>
        <v>0</v>
      </c>
    </row>
    <row r="84" spans="1:6" ht="72" customHeight="1">
      <c r="A84" s="492" t="s">
        <v>177</v>
      </c>
      <c r="B84" s="494" t="s">
        <v>1130</v>
      </c>
      <c r="F84" s="183">
        <f t="shared" si="1"/>
        <v>0</v>
      </c>
    </row>
    <row r="85" spans="1:6">
      <c r="A85" s="492"/>
      <c r="B85" s="530" t="s">
        <v>337</v>
      </c>
      <c r="C85" s="35" t="s">
        <v>19</v>
      </c>
      <c r="D85" s="459">
        <v>1</v>
      </c>
      <c r="E85" s="458"/>
      <c r="F85" s="352">
        <f t="shared" si="1"/>
        <v>0</v>
      </c>
    </row>
    <row r="86" spans="1:6">
      <c r="A86" s="492"/>
      <c r="B86" s="530" t="s">
        <v>338</v>
      </c>
      <c r="C86" s="35" t="s">
        <v>19</v>
      </c>
      <c r="D86" s="459">
        <v>1</v>
      </c>
      <c r="E86" s="458"/>
      <c r="F86" s="352">
        <f t="shared" si="1"/>
        <v>0</v>
      </c>
    </row>
    <row r="87" spans="1:6">
      <c r="A87" s="492"/>
      <c r="B87" s="530" t="s">
        <v>339</v>
      </c>
      <c r="C87" s="35" t="s">
        <v>19</v>
      </c>
      <c r="D87" s="459">
        <v>1</v>
      </c>
      <c r="E87" s="458"/>
      <c r="F87" s="352">
        <f t="shared" si="1"/>
        <v>0</v>
      </c>
    </row>
    <row r="88" spans="1:6">
      <c r="A88" s="492"/>
      <c r="B88" s="535"/>
      <c r="C88" s="178"/>
      <c r="D88" s="185"/>
      <c r="E88" s="192"/>
      <c r="F88" s="183">
        <f t="shared" si="1"/>
        <v>0</v>
      </c>
    </row>
    <row r="89" spans="1:6" ht="85.5" customHeight="1">
      <c r="A89" s="492" t="s">
        <v>340</v>
      </c>
      <c r="B89" s="530" t="s">
        <v>873</v>
      </c>
      <c r="C89" s="35" t="s">
        <v>18</v>
      </c>
      <c r="D89" s="459">
        <v>1</v>
      </c>
      <c r="E89" s="458"/>
      <c r="F89" s="352">
        <f t="shared" si="1"/>
        <v>0</v>
      </c>
    </row>
    <row r="90" spans="1:6">
      <c r="A90" s="492"/>
      <c r="B90" s="535"/>
      <c r="C90" s="142"/>
      <c r="D90" s="142"/>
      <c r="E90" s="142"/>
      <c r="F90" s="142"/>
    </row>
    <row r="91" spans="1:6">
      <c r="A91" s="492"/>
      <c r="B91" s="494"/>
    </row>
    <row r="92" spans="1:6">
      <c r="A92" s="716"/>
      <c r="B92" s="717" t="s">
        <v>341</v>
      </c>
      <c r="C92" s="717" t="s">
        <v>342</v>
      </c>
      <c r="D92" s="718"/>
      <c r="E92" s="718"/>
      <c r="F92" s="719">
        <f>SUM(F94:F98)</f>
        <v>0</v>
      </c>
    </row>
    <row r="93" spans="1:6">
      <c r="A93" s="492"/>
      <c r="B93" s="494"/>
      <c r="E93" s="160"/>
      <c r="F93" s="193"/>
    </row>
    <row r="94" spans="1:6" ht="75" customHeight="1">
      <c r="A94" s="492" t="s">
        <v>343</v>
      </c>
      <c r="B94" s="531" t="s">
        <v>661</v>
      </c>
      <c r="C94" s="35" t="s">
        <v>19</v>
      </c>
      <c r="D94" s="459">
        <v>2</v>
      </c>
      <c r="E94" s="458"/>
      <c r="F94" s="352">
        <f>ROUND(D94*E94,2)</f>
        <v>0</v>
      </c>
    </row>
    <row r="95" spans="1:6">
      <c r="A95" s="492"/>
      <c r="B95" s="531"/>
      <c r="F95" s="172">
        <f t="shared" ref="F95:F96" si="2">ROUND(D95*E95,2)</f>
        <v>0</v>
      </c>
    </row>
    <row r="96" spans="1:6" ht="67.5">
      <c r="A96" s="492" t="s">
        <v>131</v>
      </c>
      <c r="B96" s="531" t="s">
        <v>662</v>
      </c>
      <c r="C96" s="35" t="s">
        <v>19</v>
      </c>
      <c r="D96" s="459">
        <v>2</v>
      </c>
      <c r="E96" s="458"/>
      <c r="F96" s="352">
        <f t="shared" si="2"/>
        <v>0</v>
      </c>
    </row>
    <row r="97" spans="1:6">
      <c r="A97" s="492"/>
      <c r="B97" s="531"/>
      <c r="C97" s="35"/>
      <c r="D97" s="459"/>
      <c r="E97" s="459"/>
      <c r="F97" s="352"/>
    </row>
    <row r="98" spans="1:6">
      <c r="A98" s="492"/>
      <c r="B98" s="494"/>
      <c r="E98" s="160"/>
      <c r="F98" s="193"/>
    </row>
    <row r="99" spans="1:6">
      <c r="A99" s="716"/>
      <c r="B99" s="717" t="s">
        <v>344</v>
      </c>
      <c r="C99" s="717" t="s">
        <v>314</v>
      </c>
      <c r="D99" s="718"/>
      <c r="E99" s="718"/>
      <c r="F99" s="719">
        <f>SUM(F101:F113)</f>
        <v>0</v>
      </c>
    </row>
    <row r="100" spans="1:6">
      <c r="A100" s="492"/>
      <c r="B100" s="493"/>
      <c r="E100" s="159"/>
      <c r="F100" s="194"/>
    </row>
    <row r="101" spans="1:6">
      <c r="A101" s="492" t="s">
        <v>88</v>
      </c>
      <c r="B101" s="494" t="s">
        <v>345</v>
      </c>
      <c r="C101" s="35" t="s">
        <v>346</v>
      </c>
      <c r="D101" s="459">
        <v>1</v>
      </c>
      <c r="E101" s="458"/>
      <c r="F101" s="352">
        <f>ROUND(D101*E101,2)</f>
        <v>0</v>
      </c>
    </row>
    <row r="102" spans="1:6">
      <c r="A102" s="492"/>
      <c r="B102" s="494"/>
      <c r="C102" s="141"/>
      <c r="F102" s="172">
        <f t="shared" ref="F102:F113" si="3">ROUND(D102*E102,2)</f>
        <v>0</v>
      </c>
    </row>
    <row r="103" spans="1:6">
      <c r="A103" s="492" t="s">
        <v>91</v>
      </c>
      <c r="B103" s="494" t="s">
        <v>348</v>
      </c>
      <c r="C103" s="35" t="s">
        <v>346</v>
      </c>
      <c r="D103" s="459">
        <v>1</v>
      </c>
      <c r="E103" s="458"/>
      <c r="F103" s="352">
        <f t="shared" si="3"/>
        <v>0</v>
      </c>
    </row>
    <row r="104" spans="1:6">
      <c r="A104" s="492"/>
      <c r="B104" s="494"/>
      <c r="C104" s="141"/>
      <c r="F104" s="172">
        <f t="shared" si="3"/>
        <v>0</v>
      </c>
    </row>
    <row r="105" spans="1:6" ht="22.5">
      <c r="A105" s="492" t="s">
        <v>94</v>
      </c>
      <c r="B105" s="494" t="s">
        <v>350</v>
      </c>
      <c r="C105" s="35" t="s">
        <v>54</v>
      </c>
      <c r="D105" s="459">
        <f>D32</f>
        <v>84</v>
      </c>
      <c r="E105" s="458"/>
      <c r="F105" s="352">
        <f t="shared" si="3"/>
        <v>0</v>
      </c>
    </row>
    <row r="106" spans="1:6">
      <c r="A106" s="492"/>
      <c r="B106" s="494"/>
      <c r="C106" s="141"/>
      <c r="F106" s="172">
        <f t="shared" si="3"/>
        <v>0</v>
      </c>
    </row>
    <row r="107" spans="1:6">
      <c r="A107" s="492" t="s">
        <v>347</v>
      </c>
      <c r="B107" s="494" t="s">
        <v>352</v>
      </c>
      <c r="C107" s="35" t="s">
        <v>346</v>
      </c>
      <c r="D107" s="459">
        <v>1</v>
      </c>
      <c r="E107" s="458"/>
      <c r="F107" s="352">
        <f t="shared" si="3"/>
        <v>0</v>
      </c>
    </row>
    <row r="108" spans="1:6">
      <c r="A108" s="492"/>
      <c r="B108" s="494"/>
      <c r="C108" s="141"/>
      <c r="F108" s="172">
        <f t="shared" si="3"/>
        <v>0</v>
      </c>
    </row>
    <row r="109" spans="1:6" ht="22.5">
      <c r="A109" s="492" t="s">
        <v>349</v>
      </c>
      <c r="B109" s="536" t="s">
        <v>354</v>
      </c>
      <c r="C109" s="35" t="s">
        <v>18</v>
      </c>
      <c r="D109" s="459">
        <v>1</v>
      </c>
      <c r="E109" s="458"/>
      <c r="F109" s="352">
        <f t="shared" si="3"/>
        <v>0</v>
      </c>
    </row>
    <row r="110" spans="1:6">
      <c r="A110" s="492"/>
      <c r="B110" s="494"/>
      <c r="C110" s="141"/>
      <c r="F110" s="172">
        <f t="shared" si="3"/>
        <v>0</v>
      </c>
    </row>
    <row r="111" spans="1:6" ht="22.5">
      <c r="A111" s="492" t="s">
        <v>351</v>
      </c>
      <c r="B111" s="494" t="s">
        <v>355</v>
      </c>
      <c r="C111" s="35" t="s">
        <v>54</v>
      </c>
      <c r="D111" s="459">
        <f>D105</f>
        <v>84</v>
      </c>
      <c r="E111" s="458"/>
      <c r="F111" s="352">
        <f t="shared" si="3"/>
        <v>0</v>
      </c>
    </row>
    <row r="112" spans="1:6">
      <c r="A112" s="492"/>
      <c r="B112" s="494"/>
      <c r="C112" s="141"/>
      <c r="F112" s="172">
        <f t="shared" si="3"/>
        <v>0</v>
      </c>
    </row>
    <row r="113" spans="1:6" ht="33.75">
      <c r="A113" s="492" t="s">
        <v>353</v>
      </c>
      <c r="B113" s="494" t="s">
        <v>356</v>
      </c>
      <c r="C113" s="35" t="s">
        <v>346</v>
      </c>
      <c r="D113" s="459">
        <v>1</v>
      </c>
      <c r="E113" s="458"/>
      <c r="F113" s="352">
        <f t="shared" si="3"/>
        <v>0</v>
      </c>
    </row>
    <row r="114" spans="1:6">
      <c r="A114" s="492"/>
      <c r="B114" s="494"/>
    </row>
    <row r="115" spans="1:6">
      <c r="A115" s="716"/>
      <c r="B115" s="717" t="s">
        <v>357</v>
      </c>
      <c r="C115" s="717" t="s">
        <v>358</v>
      </c>
      <c r="D115" s="718"/>
      <c r="E115" s="718"/>
      <c r="F115" s="719">
        <f>SUM(F117:F117)</f>
        <v>0</v>
      </c>
    </row>
    <row r="116" spans="1:6">
      <c r="A116" s="492"/>
      <c r="B116" s="493"/>
      <c r="E116" s="159"/>
    </row>
    <row r="117" spans="1:6">
      <c r="A117" s="492" t="s">
        <v>268</v>
      </c>
      <c r="B117" s="494" t="s">
        <v>359</v>
      </c>
      <c r="C117" s="35" t="s">
        <v>54</v>
      </c>
      <c r="D117" s="459">
        <f>D32</f>
        <v>84</v>
      </c>
      <c r="E117" s="458"/>
      <c r="F117" s="352">
        <f>ROUND(D117*E117,2)</f>
        <v>0</v>
      </c>
    </row>
    <row r="118" spans="1:6">
      <c r="B118" s="158"/>
    </row>
    <row r="123" spans="1:6" s="191" customFormat="1">
      <c r="A123" s="143"/>
      <c r="B123" s="144"/>
      <c r="C123" s="143"/>
      <c r="D123" s="171"/>
      <c r="E123" s="146"/>
      <c r="F123" s="172"/>
    </row>
    <row r="125" spans="1:6" s="191" customFormat="1">
      <c r="A125" s="143"/>
      <c r="B125" s="144"/>
      <c r="C125" s="143"/>
      <c r="D125" s="171"/>
      <c r="E125" s="146"/>
      <c r="F125" s="172"/>
    </row>
    <row r="127" spans="1:6" s="191" customFormat="1">
      <c r="A127" s="143"/>
      <c r="B127" s="144"/>
      <c r="C127" s="143"/>
      <c r="D127" s="171"/>
      <c r="E127" s="146"/>
      <c r="F127" s="172"/>
    </row>
    <row r="132" spans="1:6" s="191" customFormat="1">
      <c r="A132" s="143"/>
      <c r="B132" s="144"/>
      <c r="C132" s="143"/>
      <c r="D132" s="171"/>
      <c r="E132" s="146"/>
      <c r="F132" s="172"/>
    </row>
    <row r="140" spans="1:6" s="191" customFormat="1">
      <c r="A140" s="143"/>
      <c r="B140" s="144"/>
      <c r="C140" s="143"/>
      <c r="D140" s="171"/>
      <c r="E140" s="146"/>
      <c r="F140" s="172"/>
    </row>
    <row r="180" spans="1:6" s="147" customFormat="1">
      <c r="A180" s="143"/>
      <c r="B180" s="144"/>
      <c r="C180" s="143"/>
      <c r="D180" s="171"/>
      <c r="E180" s="146"/>
      <c r="F180" s="172"/>
    </row>
    <row r="181" spans="1:6" s="147" customFormat="1">
      <c r="A181" s="143"/>
      <c r="B181" s="144"/>
      <c r="C181" s="143"/>
      <c r="D181" s="171"/>
      <c r="E181" s="146"/>
      <c r="F181" s="172"/>
    </row>
    <row r="182" spans="1:6" s="147" customFormat="1">
      <c r="A182" s="143"/>
      <c r="B182" s="144"/>
      <c r="C182" s="143"/>
      <c r="D182" s="171"/>
      <c r="E182" s="146"/>
      <c r="F182" s="172"/>
    </row>
    <row r="183" spans="1:6" s="147" customFormat="1">
      <c r="A183" s="143"/>
      <c r="B183" s="144"/>
      <c r="C183" s="143"/>
      <c r="D183" s="171"/>
      <c r="E183" s="146"/>
      <c r="F183" s="172"/>
    </row>
    <row r="184" spans="1:6" s="184" customFormat="1">
      <c r="A184" s="143"/>
      <c r="B184" s="144"/>
      <c r="C184" s="143"/>
      <c r="D184" s="171"/>
      <c r="E184" s="146"/>
      <c r="F184" s="172"/>
    </row>
    <row r="185" spans="1:6" s="184" customFormat="1">
      <c r="A185" s="143"/>
      <c r="B185" s="144"/>
      <c r="C185" s="143"/>
      <c r="D185" s="171"/>
      <c r="E185" s="146"/>
      <c r="F185" s="172"/>
    </row>
    <row r="186" spans="1:6" s="184" customFormat="1">
      <c r="A186" s="143"/>
      <c r="B186" s="144"/>
      <c r="C186" s="143"/>
      <c r="D186" s="171"/>
      <c r="E186" s="146"/>
      <c r="F186" s="172"/>
    </row>
    <row r="187" spans="1:6" s="184" customFormat="1">
      <c r="A187" s="143"/>
      <c r="B187" s="144"/>
      <c r="C187" s="143"/>
      <c r="D187" s="171"/>
      <c r="E187" s="146"/>
      <c r="F187" s="172"/>
    </row>
    <row r="188" spans="1:6" s="147" customFormat="1">
      <c r="A188" s="143"/>
      <c r="B188" s="144"/>
      <c r="C188" s="143"/>
      <c r="D188" s="171"/>
      <c r="E188" s="146"/>
      <c r="F188" s="172"/>
    </row>
    <row r="189" spans="1:6" s="147" customFormat="1">
      <c r="A189" s="143"/>
      <c r="B189" s="144"/>
      <c r="C189" s="143"/>
      <c r="D189" s="171"/>
      <c r="E189" s="146"/>
      <c r="F189" s="172"/>
    </row>
    <row r="190" spans="1:6" s="147" customFormat="1">
      <c r="A190" s="143"/>
      <c r="B190" s="144"/>
      <c r="C190" s="143"/>
      <c r="D190" s="171"/>
      <c r="E190" s="146"/>
      <c r="F190" s="172"/>
    </row>
    <row r="191" spans="1:6" s="147" customFormat="1">
      <c r="A191" s="143"/>
      <c r="B191" s="144"/>
      <c r="C191" s="143"/>
      <c r="D191" s="171"/>
      <c r="E191" s="146"/>
      <c r="F191" s="172"/>
    </row>
    <row r="192" spans="1:6" s="147" customFormat="1">
      <c r="A192" s="143"/>
      <c r="B192" s="144"/>
      <c r="C192" s="143"/>
      <c r="D192" s="171"/>
      <c r="E192" s="146"/>
      <c r="F192" s="172"/>
    </row>
    <row r="193" spans="1:6" s="147" customFormat="1">
      <c r="A193" s="143"/>
      <c r="B193" s="144"/>
      <c r="C193" s="143"/>
      <c r="D193" s="171"/>
      <c r="E193" s="146"/>
      <c r="F193" s="172"/>
    </row>
    <row r="194" spans="1:6" s="147" customFormat="1">
      <c r="A194" s="143"/>
      <c r="B194" s="144"/>
      <c r="C194" s="143"/>
      <c r="D194" s="171"/>
      <c r="E194" s="146"/>
      <c r="F194" s="172"/>
    </row>
    <row r="195" spans="1:6" s="147" customFormat="1">
      <c r="A195" s="143"/>
      <c r="B195" s="144"/>
      <c r="C195" s="143"/>
      <c r="D195" s="171"/>
      <c r="E195" s="146"/>
      <c r="F195" s="172"/>
    </row>
    <row r="196" spans="1:6" s="147" customFormat="1" ht="27.75" customHeight="1">
      <c r="A196" s="143"/>
      <c r="B196" s="144"/>
      <c r="C196" s="143"/>
      <c r="D196" s="171"/>
      <c r="E196" s="146"/>
      <c r="F196" s="172"/>
    </row>
    <row r="197" spans="1:6" s="147" customFormat="1">
      <c r="A197" s="143"/>
      <c r="B197" s="144"/>
      <c r="C197" s="143"/>
      <c r="D197" s="171"/>
      <c r="E197" s="146"/>
      <c r="F197" s="172"/>
    </row>
    <row r="198" spans="1:6" s="147" customFormat="1">
      <c r="A198" s="143"/>
      <c r="B198" s="144"/>
      <c r="C198" s="143"/>
      <c r="D198" s="171"/>
      <c r="E198" s="146"/>
      <c r="F198" s="172"/>
    </row>
    <row r="202" spans="1:6" s="147" customFormat="1">
      <c r="A202" s="143"/>
      <c r="B202" s="144"/>
      <c r="C202" s="143"/>
      <c r="D202" s="171"/>
      <c r="E202" s="146"/>
      <c r="F202" s="172"/>
    </row>
    <row r="206" spans="1:6" s="147" customFormat="1">
      <c r="A206" s="143"/>
      <c r="B206" s="144"/>
      <c r="C206" s="143"/>
      <c r="D206" s="171"/>
      <c r="E206" s="146"/>
      <c r="F206" s="172"/>
    </row>
    <row r="224" ht="18" customHeight="1"/>
  </sheetData>
  <mergeCells count="7">
    <mergeCell ref="D20:E20"/>
    <mergeCell ref="D22:E22"/>
    <mergeCell ref="D15:E15"/>
    <mergeCell ref="D16:E16"/>
    <mergeCell ref="D17:E17"/>
    <mergeCell ref="D18:E18"/>
    <mergeCell ref="D19:E19"/>
  </mergeCells>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ignoredErrors>
    <ignoredError xmlns:x16r3="http://schemas.microsoft.com/office/spreadsheetml/2018/08/main" sqref="D15:E20" x16r3:misleadingForma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71A57-3B65-4D88-8E61-05E8C2474446}">
  <sheetPr codeName="List19"/>
  <dimension ref="A1:R95"/>
  <sheetViews>
    <sheetView view="pageBreakPreview" topLeftCell="A79" zoomScaleNormal="100" zoomScaleSheetLayoutView="100" zoomScalePageLayoutView="60" workbookViewId="0">
      <selection activeCell="G95" sqref="G95"/>
    </sheetView>
  </sheetViews>
  <sheetFormatPr defaultRowHeight="12.75"/>
  <cols>
    <col min="1" max="1" width="8.42578125" style="143" customWidth="1"/>
    <col min="2" max="2" width="9" style="143" customWidth="1"/>
    <col min="3" max="3" width="47.7109375" style="144" customWidth="1"/>
    <col min="4" max="4" width="5.85546875" style="143" customWidth="1"/>
    <col min="5" max="5" width="8.85546875" style="145" customWidth="1"/>
    <col min="6" max="6" width="10.42578125" style="146" customWidth="1"/>
    <col min="7" max="7" width="12.7109375" style="167" customWidth="1"/>
    <col min="8" max="14" width="9.140625" style="142"/>
    <col min="15" max="15" width="35.28515625" style="142" customWidth="1"/>
    <col min="16" max="16" width="4.85546875" style="142" customWidth="1"/>
    <col min="17" max="17" width="4.5703125" style="142" customWidth="1"/>
    <col min="18" max="18" width="18.85546875" style="142" customWidth="1"/>
    <col min="19" max="256" width="9.140625" style="142"/>
    <col min="257" max="258" width="10.7109375" style="142" customWidth="1"/>
    <col min="259" max="259" width="47.7109375" style="142" customWidth="1"/>
    <col min="260" max="260" width="14.7109375" style="142" customWidth="1"/>
    <col min="261" max="261" width="12.7109375" style="142" customWidth="1"/>
    <col min="262" max="263" width="15.7109375" style="142" customWidth="1"/>
    <col min="264" max="512" width="9.140625" style="142"/>
    <col min="513" max="514" width="10.7109375" style="142" customWidth="1"/>
    <col min="515" max="515" width="47.7109375" style="142" customWidth="1"/>
    <col min="516" max="516" width="14.7109375" style="142" customWidth="1"/>
    <col min="517" max="517" width="12.7109375" style="142" customWidth="1"/>
    <col min="518" max="519" width="15.7109375" style="142" customWidth="1"/>
    <col min="520" max="768" width="9.140625" style="142"/>
    <col min="769" max="770" width="10.7109375" style="142" customWidth="1"/>
    <col min="771" max="771" width="47.7109375" style="142" customWidth="1"/>
    <col min="772" max="772" width="14.7109375" style="142" customWidth="1"/>
    <col min="773" max="773" width="12.7109375" style="142" customWidth="1"/>
    <col min="774" max="775" width="15.7109375" style="142" customWidth="1"/>
    <col min="776" max="1024" width="9.140625" style="142"/>
    <col min="1025" max="1026" width="10.7109375" style="142" customWidth="1"/>
    <col min="1027" max="1027" width="47.7109375" style="142" customWidth="1"/>
    <col min="1028" max="1028" width="14.7109375" style="142" customWidth="1"/>
    <col min="1029" max="1029" width="12.7109375" style="142" customWidth="1"/>
    <col min="1030" max="1031" width="15.7109375" style="142" customWidth="1"/>
    <col min="1032" max="1280" width="9.140625" style="142"/>
    <col min="1281" max="1282" width="10.7109375" style="142" customWidth="1"/>
    <col min="1283" max="1283" width="47.7109375" style="142" customWidth="1"/>
    <col min="1284" max="1284" width="14.7109375" style="142" customWidth="1"/>
    <col min="1285" max="1285" width="12.7109375" style="142" customWidth="1"/>
    <col min="1286" max="1287" width="15.7109375" style="142" customWidth="1"/>
    <col min="1288" max="1536" width="9.140625" style="142"/>
    <col min="1537" max="1538" width="10.7109375" style="142" customWidth="1"/>
    <col min="1539" max="1539" width="47.7109375" style="142" customWidth="1"/>
    <col min="1540" max="1540" width="14.7109375" style="142" customWidth="1"/>
    <col min="1541" max="1541" width="12.7109375" style="142" customWidth="1"/>
    <col min="1542" max="1543" width="15.7109375" style="142" customWidth="1"/>
    <col min="1544" max="1792" width="9.140625" style="142"/>
    <col min="1793" max="1794" width="10.7109375" style="142" customWidth="1"/>
    <col min="1795" max="1795" width="47.7109375" style="142" customWidth="1"/>
    <col min="1796" max="1796" width="14.7109375" style="142" customWidth="1"/>
    <col min="1797" max="1797" width="12.7109375" style="142" customWidth="1"/>
    <col min="1798" max="1799" width="15.7109375" style="142" customWidth="1"/>
    <col min="1800" max="2048" width="9.140625" style="142"/>
    <col min="2049" max="2050" width="10.7109375" style="142" customWidth="1"/>
    <col min="2051" max="2051" width="47.7109375" style="142" customWidth="1"/>
    <col min="2052" max="2052" width="14.7109375" style="142" customWidth="1"/>
    <col min="2053" max="2053" width="12.7109375" style="142" customWidth="1"/>
    <col min="2054" max="2055" width="15.7109375" style="142" customWidth="1"/>
    <col min="2056" max="2304" width="9.140625" style="142"/>
    <col min="2305" max="2306" width="10.7109375" style="142" customWidth="1"/>
    <col min="2307" max="2307" width="47.7109375" style="142" customWidth="1"/>
    <col min="2308" max="2308" width="14.7109375" style="142" customWidth="1"/>
    <col min="2309" max="2309" width="12.7109375" style="142" customWidth="1"/>
    <col min="2310" max="2311" width="15.7109375" style="142" customWidth="1"/>
    <col min="2312" max="2560" width="9.140625" style="142"/>
    <col min="2561" max="2562" width="10.7109375" style="142" customWidth="1"/>
    <col min="2563" max="2563" width="47.7109375" style="142" customWidth="1"/>
    <col min="2564" max="2564" width="14.7109375" style="142" customWidth="1"/>
    <col min="2565" max="2565" width="12.7109375" style="142" customWidth="1"/>
    <col min="2566" max="2567" width="15.7109375" style="142" customWidth="1"/>
    <col min="2568" max="2816" width="9.140625" style="142"/>
    <col min="2817" max="2818" width="10.7109375" style="142" customWidth="1"/>
    <col min="2819" max="2819" width="47.7109375" style="142" customWidth="1"/>
    <col min="2820" max="2820" width="14.7109375" style="142" customWidth="1"/>
    <col min="2821" max="2821" width="12.7109375" style="142" customWidth="1"/>
    <col min="2822" max="2823" width="15.7109375" style="142" customWidth="1"/>
    <col min="2824" max="3072" width="9.140625" style="142"/>
    <col min="3073" max="3074" width="10.7109375" style="142" customWidth="1"/>
    <col min="3075" max="3075" width="47.7109375" style="142" customWidth="1"/>
    <col min="3076" max="3076" width="14.7109375" style="142" customWidth="1"/>
    <col min="3077" max="3077" width="12.7109375" style="142" customWidth="1"/>
    <col min="3078" max="3079" width="15.7109375" style="142" customWidth="1"/>
    <col min="3080" max="3328" width="9.140625" style="142"/>
    <col min="3329" max="3330" width="10.7109375" style="142" customWidth="1"/>
    <col min="3331" max="3331" width="47.7109375" style="142" customWidth="1"/>
    <col min="3332" max="3332" width="14.7109375" style="142" customWidth="1"/>
    <col min="3333" max="3333" width="12.7109375" style="142" customWidth="1"/>
    <col min="3334" max="3335" width="15.7109375" style="142" customWidth="1"/>
    <col min="3336" max="3584" width="9.140625" style="142"/>
    <col min="3585" max="3586" width="10.7109375" style="142" customWidth="1"/>
    <col min="3587" max="3587" width="47.7109375" style="142" customWidth="1"/>
    <col min="3588" max="3588" width="14.7109375" style="142" customWidth="1"/>
    <col min="3589" max="3589" width="12.7109375" style="142" customWidth="1"/>
    <col min="3590" max="3591" width="15.7109375" style="142" customWidth="1"/>
    <col min="3592" max="3840" width="9.140625" style="142"/>
    <col min="3841" max="3842" width="10.7109375" style="142" customWidth="1"/>
    <col min="3843" max="3843" width="47.7109375" style="142" customWidth="1"/>
    <col min="3844" max="3844" width="14.7109375" style="142" customWidth="1"/>
    <col min="3845" max="3845" width="12.7109375" style="142" customWidth="1"/>
    <col min="3846" max="3847" width="15.7109375" style="142" customWidth="1"/>
    <col min="3848" max="4096" width="9.140625" style="142"/>
    <col min="4097" max="4098" width="10.7109375" style="142" customWidth="1"/>
    <col min="4099" max="4099" width="47.7109375" style="142" customWidth="1"/>
    <col min="4100" max="4100" width="14.7109375" style="142" customWidth="1"/>
    <col min="4101" max="4101" width="12.7109375" style="142" customWidth="1"/>
    <col min="4102" max="4103" width="15.7109375" style="142" customWidth="1"/>
    <col min="4104" max="4352" width="9.140625" style="142"/>
    <col min="4353" max="4354" width="10.7109375" style="142" customWidth="1"/>
    <col min="4355" max="4355" width="47.7109375" style="142" customWidth="1"/>
    <col min="4356" max="4356" width="14.7109375" style="142" customWidth="1"/>
    <col min="4357" max="4357" width="12.7109375" style="142" customWidth="1"/>
    <col min="4358" max="4359" width="15.7109375" style="142" customWidth="1"/>
    <col min="4360" max="4608" width="9.140625" style="142"/>
    <col min="4609" max="4610" width="10.7109375" style="142" customWidth="1"/>
    <col min="4611" max="4611" width="47.7109375" style="142" customWidth="1"/>
    <col min="4612" max="4612" width="14.7109375" style="142" customWidth="1"/>
    <col min="4613" max="4613" width="12.7109375" style="142" customWidth="1"/>
    <col min="4614" max="4615" width="15.7109375" style="142" customWidth="1"/>
    <col min="4616" max="4864" width="9.140625" style="142"/>
    <col min="4865" max="4866" width="10.7109375" style="142" customWidth="1"/>
    <col min="4867" max="4867" width="47.7109375" style="142" customWidth="1"/>
    <col min="4868" max="4868" width="14.7109375" style="142" customWidth="1"/>
    <col min="4869" max="4869" width="12.7109375" style="142" customWidth="1"/>
    <col min="4870" max="4871" width="15.7109375" style="142" customWidth="1"/>
    <col min="4872" max="5120" width="9.140625" style="142"/>
    <col min="5121" max="5122" width="10.7109375" style="142" customWidth="1"/>
    <col min="5123" max="5123" width="47.7109375" style="142" customWidth="1"/>
    <col min="5124" max="5124" width="14.7109375" style="142" customWidth="1"/>
    <col min="5125" max="5125" width="12.7109375" style="142" customWidth="1"/>
    <col min="5126" max="5127" width="15.7109375" style="142" customWidth="1"/>
    <col min="5128" max="5376" width="9.140625" style="142"/>
    <col min="5377" max="5378" width="10.7109375" style="142" customWidth="1"/>
    <col min="5379" max="5379" width="47.7109375" style="142" customWidth="1"/>
    <col min="5380" max="5380" width="14.7109375" style="142" customWidth="1"/>
    <col min="5381" max="5381" width="12.7109375" style="142" customWidth="1"/>
    <col min="5382" max="5383" width="15.7109375" style="142" customWidth="1"/>
    <col min="5384" max="5632" width="9.140625" style="142"/>
    <col min="5633" max="5634" width="10.7109375" style="142" customWidth="1"/>
    <col min="5635" max="5635" width="47.7109375" style="142" customWidth="1"/>
    <col min="5636" max="5636" width="14.7109375" style="142" customWidth="1"/>
    <col min="5637" max="5637" width="12.7109375" style="142" customWidth="1"/>
    <col min="5638" max="5639" width="15.7109375" style="142" customWidth="1"/>
    <col min="5640" max="5888" width="9.140625" style="142"/>
    <col min="5889" max="5890" width="10.7109375" style="142" customWidth="1"/>
    <col min="5891" max="5891" width="47.7109375" style="142" customWidth="1"/>
    <col min="5892" max="5892" width="14.7109375" style="142" customWidth="1"/>
    <col min="5893" max="5893" width="12.7109375" style="142" customWidth="1"/>
    <col min="5894" max="5895" width="15.7109375" style="142" customWidth="1"/>
    <col min="5896" max="6144" width="9.140625" style="142"/>
    <col min="6145" max="6146" width="10.7109375" style="142" customWidth="1"/>
    <col min="6147" max="6147" width="47.7109375" style="142" customWidth="1"/>
    <col min="6148" max="6148" width="14.7109375" style="142" customWidth="1"/>
    <col min="6149" max="6149" width="12.7109375" style="142" customWidth="1"/>
    <col min="6150" max="6151" width="15.7109375" style="142" customWidth="1"/>
    <col min="6152" max="6400" width="9.140625" style="142"/>
    <col min="6401" max="6402" width="10.7109375" style="142" customWidth="1"/>
    <col min="6403" max="6403" width="47.7109375" style="142" customWidth="1"/>
    <col min="6404" max="6404" width="14.7109375" style="142" customWidth="1"/>
    <col min="6405" max="6405" width="12.7109375" style="142" customWidth="1"/>
    <col min="6406" max="6407" width="15.7109375" style="142" customWidth="1"/>
    <col min="6408" max="6656" width="9.140625" style="142"/>
    <col min="6657" max="6658" width="10.7109375" style="142" customWidth="1"/>
    <col min="6659" max="6659" width="47.7109375" style="142" customWidth="1"/>
    <col min="6660" max="6660" width="14.7109375" style="142" customWidth="1"/>
    <col min="6661" max="6661" width="12.7109375" style="142" customWidth="1"/>
    <col min="6662" max="6663" width="15.7109375" style="142" customWidth="1"/>
    <col min="6664" max="6912" width="9.140625" style="142"/>
    <col min="6913" max="6914" width="10.7109375" style="142" customWidth="1"/>
    <col min="6915" max="6915" width="47.7109375" style="142" customWidth="1"/>
    <col min="6916" max="6916" width="14.7109375" style="142" customWidth="1"/>
    <col min="6917" max="6917" width="12.7109375" style="142" customWidth="1"/>
    <col min="6918" max="6919" width="15.7109375" style="142" customWidth="1"/>
    <col min="6920" max="7168" width="9.140625" style="142"/>
    <col min="7169" max="7170" width="10.7109375" style="142" customWidth="1"/>
    <col min="7171" max="7171" width="47.7109375" style="142" customWidth="1"/>
    <col min="7172" max="7172" width="14.7109375" style="142" customWidth="1"/>
    <col min="7173" max="7173" width="12.7109375" style="142" customWidth="1"/>
    <col min="7174" max="7175" width="15.7109375" style="142" customWidth="1"/>
    <col min="7176" max="7424" width="9.140625" style="142"/>
    <col min="7425" max="7426" width="10.7109375" style="142" customWidth="1"/>
    <col min="7427" max="7427" width="47.7109375" style="142" customWidth="1"/>
    <col min="7428" max="7428" width="14.7109375" style="142" customWidth="1"/>
    <col min="7429" max="7429" width="12.7109375" style="142" customWidth="1"/>
    <col min="7430" max="7431" width="15.7109375" style="142" customWidth="1"/>
    <col min="7432" max="7680" width="9.140625" style="142"/>
    <col min="7681" max="7682" width="10.7109375" style="142" customWidth="1"/>
    <col min="7683" max="7683" width="47.7109375" style="142" customWidth="1"/>
    <col min="7684" max="7684" width="14.7109375" style="142" customWidth="1"/>
    <col min="7685" max="7685" width="12.7109375" style="142" customWidth="1"/>
    <col min="7686" max="7687" width="15.7109375" style="142" customWidth="1"/>
    <col min="7688" max="7936" width="9.140625" style="142"/>
    <col min="7937" max="7938" width="10.7109375" style="142" customWidth="1"/>
    <col min="7939" max="7939" width="47.7109375" style="142" customWidth="1"/>
    <col min="7940" max="7940" width="14.7109375" style="142" customWidth="1"/>
    <col min="7941" max="7941" width="12.7109375" style="142" customWidth="1"/>
    <col min="7942" max="7943" width="15.7109375" style="142" customWidth="1"/>
    <col min="7944" max="8192" width="9.140625" style="142"/>
    <col min="8193" max="8194" width="10.7109375" style="142" customWidth="1"/>
    <col min="8195" max="8195" width="47.7109375" style="142" customWidth="1"/>
    <col min="8196" max="8196" width="14.7109375" style="142" customWidth="1"/>
    <col min="8197" max="8197" width="12.7109375" style="142" customWidth="1"/>
    <col min="8198" max="8199" width="15.7109375" style="142" customWidth="1"/>
    <col min="8200" max="8448" width="9.140625" style="142"/>
    <col min="8449" max="8450" width="10.7109375" style="142" customWidth="1"/>
    <col min="8451" max="8451" width="47.7109375" style="142" customWidth="1"/>
    <col min="8452" max="8452" width="14.7109375" style="142" customWidth="1"/>
    <col min="8453" max="8453" width="12.7109375" style="142" customWidth="1"/>
    <col min="8454" max="8455" width="15.7109375" style="142" customWidth="1"/>
    <col min="8456" max="8704" width="9.140625" style="142"/>
    <col min="8705" max="8706" width="10.7109375" style="142" customWidth="1"/>
    <col min="8707" max="8707" width="47.7109375" style="142" customWidth="1"/>
    <col min="8708" max="8708" width="14.7109375" style="142" customWidth="1"/>
    <col min="8709" max="8709" width="12.7109375" style="142" customWidth="1"/>
    <col min="8710" max="8711" width="15.7109375" style="142" customWidth="1"/>
    <col min="8712" max="8960" width="9.140625" style="142"/>
    <col min="8961" max="8962" width="10.7109375" style="142" customWidth="1"/>
    <col min="8963" max="8963" width="47.7109375" style="142" customWidth="1"/>
    <col min="8964" max="8964" width="14.7109375" style="142" customWidth="1"/>
    <col min="8965" max="8965" width="12.7109375" style="142" customWidth="1"/>
    <col min="8966" max="8967" width="15.7109375" style="142" customWidth="1"/>
    <col min="8968" max="9216" width="9.140625" style="142"/>
    <col min="9217" max="9218" width="10.7109375" style="142" customWidth="1"/>
    <col min="9219" max="9219" width="47.7109375" style="142" customWidth="1"/>
    <col min="9220" max="9220" width="14.7109375" style="142" customWidth="1"/>
    <col min="9221" max="9221" width="12.7109375" style="142" customWidth="1"/>
    <col min="9222" max="9223" width="15.7109375" style="142" customWidth="1"/>
    <col min="9224" max="9472" width="9.140625" style="142"/>
    <col min="9473" max="9474" width="10.7109375" style="142" customWidth="1"/>
    <col min="9475" max="9475" width="47.7109375" style="142" customWidth="1"/>
    <col min="9476" max="9476" width="14.7109375" style="142" customWidth="1"/>
    <col min="9477" max="9477" width="12.7109375" style="142" customWidth="1"/>
    <col min="9478" max="9479" width="15.7109375" style="142" customWidth="1"/>
    <col min="9480" max="9728" width="9.140625" style="142"/>
    <col min="9729" max="9730" width="10.7109375" style="142" customWidth="1"/>
    <col min="9731" max="9731" width="47.7109375" style="142" customWidth="1"/>
    <col min="9732" max="9732" width="14.7109375" style="142" customWidth="1"/>
    <col min="9733" max="9733" width="12.7109375" style="142" customWidth="1"/>
    <col min="9734" max="9735" width="15.7109375" style="142" customWidth="1"/>
    <col min="9736" max="9984" width="9.140625" style="142"/>
    <col min="9985" max="9986" width="10.7109375" style="142" customWidth="1"/>
    <col min="9987" max="9987" width="47.7109375" style="142" customWidth="1"/>
    <col min="9988" max="9988" width="14.7109375" style="142" customWidth="1"/>
    <col min="9989" max="9989" width="12.7109375" style="142" customWidth="1"/>
    <col min="9990" max="9991" width="15.7109375" style="142" customWidth="1"/>
    <col min="9992" max="10240" width="9.140625" style="142"/>
    <col min="10241" max="10242" width="10.7109375" style="142" customWidth="1"/>
    <col min="10243" max="10243" width="47.7109375" style="142" customWidth="1"/>
    <col min="10244" max="10244" width="14.7109375" style="142" customWidth="1"/>
    <col min="10245" max="10245" width="12.7109375" style="142" customWidth="1"/>
    <col min="10246" max="10247" width="15.7109375" style="142" customWidth="1"/>
    <col min="10248" max="10496" width="9.140625" style="142"/>
    <col min="10497" max="10498" width="10.7109375" style="142" customWidth="1"/>
    <col min="10499" max="10499" width="47.7109375" style="142" customWidth="1"/>
    <col min="10500" max="10500" width="14.7109375" style="142" customWidth="1"/>
    <col min="10501" max="10501" width="12.7109375" style="142" customWidth="1"/>
    <col min="10502" max="10503" width="15.7109375" style="142" customWidth="1"/>
    <col min="10504" max="10752" width="9.140625" style="142"/>
    <col min="10753" max="10754" width="10.7109375" style="142" customWidth="1"/>
    <col min="10755" max="10755" width="47.7109375" style="142" customWidth="1"/>
    <col min="10756" max="10756" width="14.7109375" style="142" customWidth="1"/>
    <col min="10757" max="10757" width="12.7109375" style="142" customWidth="1"/>
    <col min="10758" max="10759" width="15.7109375" style="142" customWidth="1"/>
    <col min="10760" max="11008" width="9.140625" style="142"/>
    <col min="11009" max="11010" width="10.7109375" style="142" customWidth="1"/>
    <col min="11011" max="11011" width="47.7109375" style="142" customWidth="1"/>
    <col min="11012" max="11012" width="14.7109375" style="142" customWidth="1"/>
    <col min="11013" max="11013" width="12.7109375" style="142" customWidth="1"/>
    <col min="11014" max="11015" width="15.7109375" style="142" customWidth="1"/>
    <col min="11016" max="11264" width="9.140625" style="142"/>
    <col min="11265" max="11266" width="10.7109375" style="142" customWidth="1"/>
    <col min="11267" max="11267" width="47.7109375" style="142" customWidth="1"/>
    <col min="11268" max="11268" width="14.7109375" style="142" customWidth="1"/>
    <col min="11269" max="11269" width="12.7109375" style="142" customWidth="1"/>
    <col min="11270" max="11271" width="15.7109375" style="142" customWidth="1"/>
    <col min="11272" max="11520" width="9.140625" style="142"/>
    <col min="11521" max="11522" width="10.7109375" style="142" customWidth="1"/>
    <col min="11523" max="11523" width="47.7109375" style="142" customWidth="1"/>
    <col min="11524" max="11524" width="14.7109375" style="142" customWidth="1"/>
    <col min="11525" max="11525" width="12.7109375" style="142" customWidth="1"/>
    <col min="11526" max="11527" width="15.7109375" style="142" customWidth="1"/>
    <col min="11528" max="11776" width="9.140625" style="142"/>
    <col min="11777" max="11778" width="10.7109375" style="142" customWidth="1"/>
    <col min="11779" max="11779" width="47.7109375" style="142" customWidth="1"/>
    <col min="11780" max="11780" width="14.7109375" style="142" customWidth="1"/>
    <col min="11781" max="11781" width="12.7109375" style="142" customWidth="1"/>
    <col min="11782" max="11783" width="15.7109375" style="142" customWidth="1"/>
    <col min="11784" max="12032" width="9.140625" style="142"/>
    <col min="12033" max="12034" width="10.7109375" style="142" customWidth="1"/>
    <col min="12035" max="12035" width="47.7109375" style="142" customWidth="1"/>
    <col min="12036" max="12036" width="14.7109375" style="142" customWidth="1"/>
    <col min="12037" max="12037" width="12.7109375" style="142" customWidth="1"/>
    <col min="12038" max="12039" width="15.7109375" style="142" customWidth="1"/>
    <col min="12040" max="12288" width="9.140625" style="142"/>
    <col min="12289" max="12290" width="10.7109375" style="142" customWidth="1"/>
    <col min="12291" max="12291" width="47.7109375" style="142" customWidth="1"/>
    <col min="12292" max="12292" width="14.7109375" style="142" customWidth="1"/>
    <col min="12293" max="12293" width="12.7109375" style="142" customWidth="1"/>
    <col min="12294" max="12295" width="15.7109375" style="142" customWidth="1"/>
    <col min="12296" max="12544" width="9.140625" style="142"/>
    <col min="12545" max="12546" width="10.7109375" style="142" customWidth="1"/>
    <col min="12547" max="12547" width="47.7109375" style="142" customWidth="1"/>
    <col min="12548" max="12548" width="14.7109375" style="142" customWidth="1"/>
    <col min="12549" max="12549" width="12.7109375" style="142" customWidth="1"/>
    <col min="12550" max="12551" width="15.7109375" style="142" customWidth="1"/>
    <col min="12552" max="12800" width="9.140625" style="142"/>
    <col min="12801" max="12802" width="10.7109375" style="142" customWidth="1"/>
    <col min="12803" max="12803" width="47.7109375" style="142" customWidth="1"/>
    <col min="12804" max="12804" width="14.7109375" style="142" customWidth="1"/>
    <col min="12805" max="12805" width="12.7109375" style="142" customWidth="1"/>
    <col min="12806" max="12807" width="15.7109375" style="142" customWidth="1"/>
    <col min="12808" max="13056" width="9.140625" style="142"/>
    <col min="13057" max="13058" width="10.7109375" style="142" customWidth="1"/>
    <col min="13059" max="13059" width="47.7109375" style="142" customWidth="1"/>
    <col min="13060" max="13060" width="14.7109375" style="142" customWidth="1"/>
    <col min="13061" max="13061" width="12.7109375" style="142" customWidth="1"/>
    <col min="13062" max="13063" width="15.7109375" style="142" customWidth="1"/>
    <col min="13064" max="13312" width="9.140625" style="142"/>
    <col min="13313" max="13314" width="10.7109375" style="142" customWidth="1"/>
    <col min="13315" max="13315" width="47.7109375" style="142" customWidth="1"/>
    <col min="13316" max="13316" width="14.7109375" style="142" customWidth="1"/>
    <col min="13317" max="13317" width="12.7109375" style="142" customWidth="1"/>
    <col min="13318" max="13319" width="15.7109375" style="142" customWidth="1"/>
    <col min="13320" max="13568" width="9.140625" style="142"/>
    <col min="13569" max="13570" width="10.7109375" style="142" customWidth="1"/>
    <col min="13571" max="13571" width="47.7109375" style="142" customWidth="1"/>
    <col min="13572" max="13572" width="14.7109375" style="142" customWidth="1"/>
    <col min="13573" max="13573" width="12.7109375" style="142" customWidth="1"/>
    <col min="13574" max="13575" width="15.7109375" style="142" customWidth="1"/>
    <col min="13576" max="13824" width="9.140625" style="142"/>
    <col min="13825" max="13826" width="10.7109375" style="142" customWidth="1"/>
    <col min="13827" max="13827" width="47.7109375" style="142" customWidth="1"/>
    <col min="13828" max="13828" width="14.7109375" style="142" customWidth="1"/>
    <col min="13829" max="13829" width="12.7109375" style="142" customWidth="1"/>
    <col min="13830" max="13831" width="15.7109375" style="142" customWidth="1"/>
    <col min="13832" max="14080" width="9.140625" style="142"/>
    <col min="14081" max="14082" width="10.7109375" style="142" customWidth="1"/>
    <col min="14083" max="14083" width="47.7109375" style="142" customWidth="1"/>
    <col min="14084" max="14084" width="14.7109375" style="142" customWidth="1"/>
    <col min="14085" max="14085" width="12.7109375" style="142" customWidth="1"/>
    <col min="14086" max="14087" width="15.7109375" style="142" customWidth="1"/>
    <col min="14088" max="14336" width="9.140625" style="142"/>
    <col min="14337" max="14338" width="10.7109375" style="142" customWidth="1"/>
    <col min="14339" max="14339" width="47.7109375" style="142" customWidth="1"/>
    <col min="14340" max="14340" width="14.7109375" style="142" customWidth="1"/>
    <col min="14341" max="14341" width="12.7109375" style="142" customWidth="1"/>
    <col min="14342" max="14343" width="15.7109375" style="142" customWidth="1"/>
    <col min="14344" max="14592" width="9.140625" style="142"/>
    <col min="14593" max="14594" width="10.7109375" style="142" customWidth="1"/>
    <col min="14595" max="14595" width="47.7109375" style="142" customWidth="1"/>
    <col min="14596" max="14596" width="14.7109375" style="142" customWidth="1"/>
    <col min="14597" max="14597" width="12.7109375" style="142" customWidth="1"/>
    <col min="14598" max="14599" width="15.7109375" style="142" customWidth="1"/>
    <col min="14600" max="14848" width="9.140625" style="142"/>
    <col min="14849" max="14850" width="10.7109375" style="142" customWidth="1"/>
    <col min="14851" max="14851" width="47.7109375" style="142" customWidth="1"/>
    <col min="14852" max="14852" width="14.7109375" style="142" customWidth="1"/>
    <col min="14853" max="14853" width="12.7109375" style="142" customWidth="1"/>
    <col min="14854" max="14855" width="15.7109375" style="142" customWidth="1"/>
    <col min="14856" max="15104" width="9.140625" style="142"/>
    <col min="15105" max="15106" width="10.7109375" style="142" customWidth="1"/>
    <col min="15107" max="15107" width="47.7109375" style="142" customWidth="1"/>
    <col min="15108" max="15108" width="14.7109375" style="142" customWidth="1"/>
    <col min="15109" max="15109" width="12.7109375" style="142" customWidth="1"/>
    <col min="15110" max="15111" width="15.7109375" style="142" customWidth="1"/>
    <col min="15112" max="15360" width="9.140625" style="142"/>
    <col min="15361" max="15362" width="10.7109375" style="142" customWidth="1"/>
    <col min="15363" max="15363" width="47.7109375" style="142" customWidth="1"/>
    <col min="15364" max="15364" width="14.7109375" style="142" customWidth="1"/>
    <col min="15365" max="15365" width="12.7109375" style="142" customWidth="1"/>
    <col min="15366" max="15367" width="15.7109375" style="142" customWidth="1"/>
    <col min="15368" max="15616" width="9.140625" style="142"/>
    <col min="15617" max="15618" width="10.7109375" style="142" customWidth="1"/>
    <col min="15619" max="15619" width="47.7109375" style="142" customWidth="1"/>
    <col min="15620" max="15620" width="14.7109375" style="142" customWidth="1"/>
    <col min="15621" max="15621" width="12.7109375" style="142" customWidth="1"/>
    <col min="15622" max="15623" width="15.7109375" style="142" customWidth="1"/>
    <col min="15624" max="15872" width="9.140625" style="142"/>
    <col min="15873" max="15874" width="10.7109375" style="142" customWidth="1"/>
    <col min="15875" max="15875" width="47.7109375" style="142" customWidth="1"/>
    <col min="15876" max="15876" width="14.7109375" style="142" customWidth="1"/>
    <col min="15877" max="15877" width="12.7109375" style="142" customWidth="1"/>
    <col min="15878" max="15879" width="15.7109375" style="142" customWidth="1"/>
    <col min="15880" max="16128" width="9.140625" style="142"/>
    <col min="16129" max="16130" width="10.7109375" style="142" customWidth="1"/>
    <col min="16131" max="16131" width="47.7109375" style="142" customWidth="1"/>
    <col min="16132" max="16132" width="14.7109375" style="142" customWidth="1"/>
    <col min="16133" max="16133" width="12.7109375" style="142" customWidth="1"/>
    <col min="16134" max="16135" width="15.7109375" style="142" customWidth="1"/>
    <col min="16136" max="16384" width="9.140625" style="142"/>
  </cols>
  <sheetData>
    <row r="1" spans="2:6" s="568" customFormat="1" ht="18" customHeight="1">
      <c r="B1" s="573"/>
      <c r="C1" s="573"/>
      <c r="D1" s="573"/>
    </row>
    <row r="2" spans="2:6" s="568" customFormat="1" ht="18" customHeight="1">
      <c r="B2" s="581" t="s">
        <v>960</v>
      </c>
      <c r="D2" s="573"/>
    </row>
    <row r="3" spans="2:6" s="568" customFormat="1" ht="18" customHeight="1">
      <c r="B3" s="581" t="s">
        <v>959</v>
      </c>
    </row>
    <row r="4" spans="2:6" s="568" customFormat="1" ht="18" customHeight="1">
      <c r="B4" s="582"/>
      <c r="D4" s="573"/>
    </row>
    <row r="5" spans="2:6" s="568" customFormat="1" ht="18" customHeight="1">
      <c r="B5" s="581" t="s">
        <v>961</v>
      </c>
    </row>
    <row r="6" spans="2:6" s="568" customFormat="1" ht="18" customHeight="1">
      <c r="B6" s="581" t="s">
        <v>98</v>
      </c>
      <c r="D6" s="575"/>
    </row>
    <row r="7" spans="2:6" s="568" customFormat="1" ht="18" customHeight="1">
      <c r="C7" s="573"/>
      <c r="D7" s="573"/>
    </row>
    <row r="8" spans="2:6" s="568" customFormat="1" ht="18" customHeight="1">
      <c r="B8" s="573"/>
      <c r="C8" s="573"/>
      <c r="D8" s="576"/>
    </row>
    <row r="9" spans="2:6" s="568" customFormat="1" ht="18" customHeight="1">
      <c r="B9" s="573"/>
      <c r="C9" s="573"/>
    </row>
    <row r="10" spans="2:6" s="568" customFormat="1" ht="18" customHeight="1">
      <c r="B10" s="573"/>
      <c r="C10" s="573"/>
    </row>
    <row r="11" spans="2:6" s="568" customFormat="1" ht="18" customHeight="1">
      <c r="B11" s="581" t="s">
        <v>1086</v>
      </c>
    </row>
    <row r="12" spans="2:6" customFormat="1" ht="18" customHeight="1">
      <c r="B12" s="573"/>
      <c r="C12" s="573"/>
      <c r="D12" s="573"/>
    </row>
    <row r="13" spans="2:6" customFormat="1" ht="18" customHeight="1">
      <c r="B13" s="573"/>
      <c r="C13" s="573"/>
      <c r="D13" s="573"/>
    </row>
    <row r="14" spans="2:6" customFormat="1" ht="18" customHeight="1">
      <c r="B14" s="573"/>
      <c r="C14" s="573"/>
      <c r="D14" s="575"/>
    </row>
    <row r="15" spans="2:6" customFormat="1" ht="18" customHeight="1">
      <c r="B15" s="574">
        <v>1</v>
      </c>
      <c r="C15" s="573" t="s">
        <v>1055</v>
      </c>
      <c r="D15" s="143"/>
      <c r="E15" s="869">
        <f>G25</f>
        <v>0</v>
      </c>
      <c r="F15" s="869"/>
    </row>
    <row r="16" spans="2:6" customFormat="1" ht="18" customHeight="1">
      <c r="B16" s="574">
        <v>2</v>
      </c>
      <c r="C16" s="573" t="s">
        <v>37</v>
      </c>
      <c r="D16" s="143"/>
      <c r="E16" s="869">
        <f>G38</f>
        <v>0</v>
      </c>
      <c r="F16" s="869"/>
    </row>
    <row r="17" spans="1:7" customFormat="1" ht="18" customHeight="1">
      <c r="B17" s="574">
        <v>3</v>
      </c>
      <c r="C17" s="573" t="s">
        <v>1087</v>
      </c>
      <c r="D17" s="143"/>
      <c r="E17" s="869">
        <f>G54</f>
        <v>0</v>
      </c>
      <c r="F17" s="869"/>
    </row>
    <row r="18" spans="1:7" customFormat="1" ht="18" customHeight="1">
      <c r="B18" s="574">
        <v>4</v>
      </c>
      <c r="C18" s="573" t="s">
        <v>1088</v>
      </c>
      <c r="D18" s="143"/>
      <c r="E18" s="869">
        <f>G77</f>
        <v>0</v>
      </c>
      <c r="F18" s="869"/>
    </row>
    <row r="19" spans="1:7" customFormat="1" ht="18" customHeight="1">
      <c r="B19" s="574">
        <v>5</v>
      </c>
      <c r="C19" s="573" t="s">
        <v>1058</v>
      </c>
      <c r="D19" s="143"/>
      <c r="E19" s="869">
        <f>G90</f>
        <v>0</v>
      </c>
      <c r="F19" s="869"/>
    </row>
    <row r="20" spans="1:7" customFormat="1" ht="18" customHeight="1">
      <c r="B20" s="573"/>
      <c r="C20" s="573"/>
      <c r="D20" s="143"/>
      <c r="F20" s="577"/>
    </row>
    <row r="21" spans="1:7" customFormat="1" ht="18" customHeight="1">
      <c r="B21" s="573"/>
      <c r="C21" s="575" t="s">
        <v>845</v>
      </c>
      <c r="D21" s="143"/>
      <c r="E21" s="870">
        <f>SUM(E15:F19)</f>
        <v>0</v>
      </c>
      <c r="F21" s="870"/>
    </row>
    <row r="22" spans="1:7" customFormat="1" ht="18" customHeight="1">
      <c r="B22" s="573"/>
      <c r="C22" s="573"/>
      <c r="D22" s="573"/>
    </row>
    <row r="23" spans="1:7" s="152" customFormat="1" ht="32.1" customHeight="1">
      <c r="A23" s="563" t="s">
        <v>954</v>
      </c>
      <c r="B23" s="567" t="s">
        <v>958</v>
      </c>
      <c r="C23" s="564" t="s">
        <v>16</v>
      </c>
      <c r="D23" s="564" t="s">
        <v>956</v>
      </c>
      <c r="E23" s="565" t="s">
        <v>273</v>
      </c>
      <c r="F23" s="566" t="s">
        <v>957</v>
      </c>
      <c r="G23" s="566" t="s">
        <v>955</v>
      </c>
    </row>
    <row r="24" spans="1:7" s="153" customFormat="1" ht="9.9499999999999993" customHeight="1">
      <c r="A24" s="154"/>
      <c r="B24" s="154"/>
      <c r="C24" s="155"/>
      <c r="D24" s="154"/>
      <c r="E24" s="156"/>
      <c r="F24" s="157"/>
      <c r="G24" s="277"/>
    </row>
    <row r="25" spans="1:7">
      <c r="A25" s="492"/>
      <c r="B25" s="812" t="s">
        <v>320</v>
      </c>
      <c r="F25" s="159" t="s">
        <v>321</v>
      </c>
      <c r="G25" s="457">
        <f>+SUM(G26:G37)</f>
        <v>0</v>
      </c>
    </row>
    <row r="26" spans="1:7">
      <c r="A26" s="492"/>
      <c r="B26" s="812"/>
      <c r="F26" s="159"/>
      <c r="G26" s="457"/>
    </row>
    <row r="27" spans="1:7">
      <c r="A27" s="492"/>
      <c r="B27" s="812" t="s">
        <v>276</v>
      </c>
    </row>
    <row r="28" spans="1:7" ht="49.5" customHeight="1">
      <c r="A28" s="492" t="s">
        <v>76</v>
      </c>
      <c r="B28" s="492" t="s">
        <v>360</v>
      </c>
      <c r="C28" s="494" t="s">
        <v>1089</v>
      </c>
      <c r="D28" s="35" t="s">
        <v>361</v>
      </c>
      <c r="E28" s="459">
        <v>0.16</v>
      </c>
      <c r="F28" s="458"/>
      <c r="G28" s="352">
        <f>ROUND(E28*F28,2)</f>
        <v>0</v>
      </c>
    </row>
    <row r="29" spans="1:7">
      <c r="A29" s="492"/>
      <c r="B29" s="492"/>
      <c r="C29" s="527"/>
      <c r="F29" s="160"/>
      <c r="G29" s="169"/>
    </row>
    <row r="30" spans="1:7" ht="62.25" customHeight="1">
      <c r="A30" s="492" t="s">
        <v>213</v>
      </c>
      <c r="B30" s="492" t="s">
        <v>362</v>
      </c>
      <c r="C30" s="494" t="s">
        <v>1090</v>
      </c>
      <c r="D30" s="35" t="s">
        <v>278</v>
      </c>
      <c r="E30" s="459">
        <v>13</v>
      </c>
      <c r="F30" s="458"/>
      <c r="G30" s="352">
        <f>ROUND(E30*F30,2)</f>
        <v>0</v>
      </c>
    </row>
    <row r="31" spans="1:7">
      <c r="A31" s="492"/>
      <c r="B31" s="492"/>
      <c r="C31" s="527"/>
    </row>
    <row r="32" spans="1:7">
      <c r="A32" s="492"/>
      <c r="B32" s="812" t="s">
        <v>280</v>
      </c>
    </row>
    <row r="33" spans="1:9" ht="28.5" customHeight="1">
      <c r="A33" s="492" t="s">
        <v>185</v>
      </c>
      <c r="B33" s="492" t="s">
        <v>393</v>
      </c>
      <c r="C33" s="494" t="s">
        <v>394</v>
      </c>
      <c r="D33" s="35" t="s">
        <v>312</v>
      </c>
      <c r="E33" s="459">
        <v>30</v>
      </c>
      <c r="F33" s="458"/>
      <c r="G33" s="352">
        <f>ROUND(E33*F33,2)</f>
        <v>0</v>
      </c>
    </row>
    <row r="34" spans="1:9" ht="24.75" customHeight="1">
      <c r="A34" s="492" t="s">
        <v>77</v>
      </c>
      <c r="B34" s="492" t="s">
        <v>395</v>
      </c>
      <c r="C34" s="494" t="s">
        <v>396</v>
      </c>
      <c r="D34" s="35" t="s">
        <v>281</v>
      </c>
      <c r="E34" s="459">
        <v>41</v>
      </c>
      <c r="F34" s="458"/>
      <c r="G34" s="352">
        <f>ROUND(E34*F34,2)</f>
        <v>0</v>
      </c>
    </row>
    <row r="35" spans="1:9" ht="24" customHeight="1">
      <c r="A35" s="492" t="s">
        <v>81</v>
      </c>
      <c r="B35" s="492" t="s">
        <v>397</v>
      </c>
      <c r="C35" s="494" t="s">
        <v>398</v>
      </c>
      <c r="D35" s="35" t="s">
        <v>285</v>
      </c>
      <c r="E35" s="459">
        <v>10.4</v>
      </c>
      <c r="F35" s="458"/>
      <c r="G35" s="352">
        <f>ROUND(E35*F35,2)</f>
        <v>0</v>
      </c>
    </row>
    <row r="36" spans="1:9" ht="15.75" customHeight="1">
      <c r="A36" s="492" t="s">
        <v>188</v>
      </c>
      <c r="B36" s="492" t="s">
        <v>399</v>
      </c>
      <c r="C36" s="494" t="s">
        <v>400</v>
      </c>
      <c r="D36" s="35" t="s">
        <v>312</v>
      </c>
      <c r="E36" s="459">
        <v>3</v>
      </c>
      <c r="F36" s="458"/>
      <c r="G36" s="352">
        <f>ROUND(E36*F36,2)</f>
        <v>0</v>
      </c>
    </row>
    <row r="37" spans="1:9">
      <c r="A37" s="492"/>
      <c r="B37" s="492"/>
      <c r="C37" s="494"/>
      <c r="F37" s="160"/>
      <c r="G37" s="169"/>
    </row>
    <row r="38" spans="1:9">
      <c r="A38" s="492"/>
      <c r="B38" s="812" t="s">
        <v>363</v>
      </c>
      <c r="C38" s="142"/>
      <c r="F38" s="163" t="s">
        <v>239</v>
      </c>
      <c r="G38" s="168">
        <f>+SUM(G39:G53)</f>
        <v>0</v>
      </c>
    </row>
    <row r="39" spans="1:9">
      <c r="A39" s="492"/>
      <c r="B39" s="493"/>
      <c r="C39" s="142"/>
      <c r="F39" s="163"/>
      <c r="G39" s="168"/>
    </row>
    <row r="40" spans="1:9">
      <c r="A40" s="492"/>
      <c r="B40" s="812" t="s">
        <v>284</v>
      </c>
      <c r="C40" s="142"/>
      <c r="F40" s="160"/>
      <c r="G40" s="169"/>
    </row>
    <row r="41" spans="1:9" ht="45">
      <c r="A41" s="492" t="s">
        <v>569</v>
      </c>
      <c r="B41" s="492" t="s">
        <v>364</v>
      </c>
      <c r="C41" s="494" t="s">
        <v>365</v>
      </c>
      <c r="D41" s="35" t="s">
        <v>285</v>
      </c>
      <c r="E41" s="459">
        <v>206</v>
      </c>
      <c r="F41" s="458"/>
      <c r="G41" s="352">
        <f>ROUND(E41*F41,2)</f>
        <v>0</v>
      </c>
      <c r="H41" s="170"/>
      <c r="I41" s="279"/>
    </row>
    <row r="42" spans="1:9" ht="45">
      <c r="A42" s="492" t="s">
        <v>570</v>
      </c>
      <c r="B42" s="492" t="s">
        <v>366</v>
      </c>
      <c r="C42" s="494" t="s">
        <v>367</v>
      </c>
      <c r="D42" s="35" t="s">
        <v>285</v>
      </c>
      <c r="E42" s="459">
        <v>44</v>
      </c>
      <c r="F42" s="458"/>
      <c r="G42" s="352">
        <f>ROUND(E42*F42,2)</f>
        <v>0</v>
      </c>
    </row>
    <row r="43" spans="1:9">
      <c r="A43" s="492"/>
      <c r="B43" s="492"/>
      <c r="C43" s="494"/>
      <c r="F43" s="160"/>
      <c r="G43" s="169"/>
    </row>
    <row r="44" spans="1:9">
      <c r="A44" s="492"/>
      <c r="B44" s="812" t="s">
        <v>368</v>
      </c>
      <c r="C44" s="142"/>
      <c r="F44" s="160"/>
      <c r="G44" s="169"/>
    </row>
    <row r="45" spans="1:9" ht="18" customHeight="1">
      <c r="A45" s="492" t="s">
        <v>60</v>
      </c>
      <c r="B45" s="492" t="s">
        <v>372</v>
      </c>
      <c r="C45" s="494" t="s">
        <v>373</v>
      </c>
      <c r="D45" s="35" t="s">
        <v>285</v>
      </c>
      <c r="E45" s="459">
        <v>147</v>
      </c>
      <c r="F45" s="458"/>
      <c r="G45" s="352">
        <f>ROUND(E45*F45,2)</f>
        <v>0</v>
      </c>
      <c r="H45" s="133"/>
    </row>
    <row r="46" spans="1:9" ht="45">
      <c r="A46" s="492"/>
      <c r="B46" s="492"/>
      <c r="C46" s="527" t="s">
        <v>374</v>
      </c>
      <c r="F46" s="160"/>
      <c r="G46" s="169"/>
      <c r="I46" s="279"/>
    </row>
    <row r="47" spans="1:9" ht="26.25" customHeight="1">
      <c r="A47" s="492" t="s">
        <v>63</v>
      </c>
      <c r="B47" s="492" t="s">
        <v>369</v>
      </c>
      <c r="C47" s="494" t="s">
        <v>370</v>
      </c>
      <c r="D47" s="35" t="s">
        <v>285</v>
      </c>
      <c r="E47" s="459">
        <v>74</v>
      </c>
      <c r="F47" s="458"/>
      <c r="G47" s="352">
        <f>ROUND(E47*F47,2)</f>
        <v>0</v>
      </c>
    </row>
    <row r="48" spans="1:9" ht="45">
      <c r="A48" s="492"/>
      <c r="B48" s="492"/>
      <c r="C48" s="527" t="s">
        <v>371</v>
      </c>
      <c r="F48" s="160"/>
      <c r="G48" s="169"/>
    </row>
    <row r="49" spans="1:18">
      <c r="A49" s="492"/>
      <c r="B49" s="492"/>
      <c r="C49" s="494"/>
      <c r="F49" s="160"/>
      <c r="G49" s="169"/>
    </row>
    <row r="50" spans="1:18">
      <c r="A50" s="492"/>
      <c r="B50" s="812" t="s">
        <v>375</v>
      </c>
      <c r="C50" s="142"/>
      <c r="F50" s="160"/>
      <c r="G50" s="169"/>
    </row>
    <row r="51" spans="1:18" ht="37.5" customHeight="1">
      <c r="A51" s="492" t="s">
        <v>571</v>
      </c>
      <c r="B51" s="492" t="s">
        <v>376</v>
      </c>
      <c r="C51" s="494" t="s">
        <v>799</v>
      </c>
      <c r="D51" s="35" t="s">
        <v>285</v>
      </c>
      <c r="E51" s="459">
        <v>102</v>
      </c>
      <c r="F51" s="458"/>
      <c r="G51" s="352">
        <f>ROUND(E51*F51,2)</f>
        <v>0</v>
      </c>
      <c r="H51" s="190"/>
    </row>
    <row r="52" spans="1:18" ht="45">
      <c r="A52" s="492"/>
      <c r="B52" s="492"/>
      <c r="C52" s="527" t="s">
        <v>377</v>
      </c>
      <c r="F52" s="160"/>
      <c r="G52" s="169"/>
      <c r="H52" s="170"/>
      <c r="O52" s="70"/>
      <c r="P52" s="70"/>
      <c r="Q52" s="33"/>
      <c r="R52" s="195"/>
    </row>
    <row r="53" spans="1:18">
      <c r="A53" s="492"/>
      <c r="B53" s="492"/>
      <c r="C53" s="494"/>
      <c r="F53" s="160"/>
      <c r="G53" s="169"/>
      <c r="O53" s="70"/>
      <c r="P53" s="70"/>
      <c r="Q53" s="33"/>
      <c r="R53" s="22"/>
    </row>
    <row r="54" spans="1:18">
      <c r="A54" s="492"/>
      <c r="B54" s="812" t="s">
        <v>378</v>
      </c>
      <c r="C54" s="142"/>
      <c r="F54" s="159" t="s">
        <v>379</v>
      </c>
      <c r="G54" s="457">
        <f>+SUM(G55:G76)</f>
        <v>0</v>
      </c>
    </row>
    <row r="55" spans="1:18">
      <c r="A55" s="492"/>
      <c r="B55" s="493"/>
      <c r="C55" s="142"/>
      <c r="F55" s="159"/>
      <c r="G55" s="457"/>
    </row>
    <row r="56" spans="1:18">
      <c r="A56" s="492"/>
      <c r="B56" s="812" t="s">
        <v>401</v>
      </c>
      <c r="C56" s="142"/>
    </row>
    <row r="57" spans="1:18" ht="33.75">
      <c r="A57" s="492" t="s">
        <v>142</v>
      </c>
      <c r="B57" s="492" t="s">
        <v>572</v>
      </c>
      <c r="C57" s="494" t="s">
        <v>573</v>
      </c>
      <c r="D57" s="35" t="s">
        <v>312</v>
      </c>
      <c r="E57" s="459">
        <v>138</v>
      </c>
      <c r="F57" s="458"/>
      <c r="G57" s="352">
        <f>ROUND(E57*F57,2)</f>
        <v>0</v>
      </c>
      <c r="H57" s="133"/>
    </row>
    <row r="58" spans="1:18" ht="49.5" customHeight="1">
      <c r="A58" s="492"/>
      <c r="B58" s="492"/>
      <c r="C58" s="527" t="s">
        <v>380</v>
      </c>
      <c r="J58" s="133"/>
    </row>
    <row r="59" spans="1:18" ht="33.75">
      <c r="A59" s="492" t="s">
        <v>574</v>
      </c>
      <c r="B59" s="492" t="s">
        <v>575</v>
      </c>
      <c r="C59" s="494" t="s">
        <v>576</v>
      </c>
      <c r="D59" s="35" t="s">
        <v>312</v>
      </c>
      <c r="E59" s="459">
        <v>22</v>
      </c>
      <c r="F59" s="458"/>
      <c r="G59" s="352">
        <f>ROUND(E59*F59,2)</f>
        <v>0</v>
      </c>
      <c r="H59" s="133"/>
    </row>
    <row r="60" spans="1:18" ht="48.75" customHeight="1">
      <c r="A60" s="492"/>
      <c r="B60" s="492"/>
      <c r="C60" s="527" t="s">
        <v>380</v>
      </c>
    </row>
    <row r="61" spans="1:18" ht="25.5" customHeight="1">
      <c r="A61" s="492" t="s">
        <v>577</v>
      </c>
      <c r="B61" s="492" t="s">
        <v>381</v>
      </c>
      <c r="C61" s="494" t="s">
        <v>402</v>
      </c>
      <c r="D61" s="35" t="s">
        <v>312</v>
      </c>
      <c r="E61" s="459">
        <v>116</v>
      </c>
      <c r="F61" s="458"/>
      <c r="G61" s="352">
        <f t="shared" ref="G61:G67" si="0">ROUND(E61*F61,2)</f>
        <v>0</v>
      </c>
    </row>
    <row r="62" spans="1:18" ht="26.25" customHeight="1">
      <c r="A62" s="492" t="s">
        <v>578</v>
      </c>
      <c r="B62" s="492" t="s">
        <v>382</v>
      </c>
      <c r="C62" s="494" t="s">
        <v>403</v>
      </c>
      <c r="D62" s="35" t="s">
        <v>312</v>
      </c>
      <c r="E62" s="459">
        <v>6.2</v>
      </c>
      <c r="F62" s="458"/>
      <c r="G62" s="352">
        <f t="shared" si="0"/>
        <v>0</v>
      </c>
    </row>
    <row r="63" spans="1:18" ht="37.5" customHeight="1">
      <c r="A63" s="492" t="s">
        <v>579</v>
      </c>
      <c r="B63" s="492" t="s">
        <v>301</v>
      </c>
      <c r="C63" s="494" t="s">
        <v>404</v>
      </c>
      <c r="D63" s="35" t="s">
        <v>278</v>
      </c>
      <c r="E63" s="459">
        <v>2</v>
      </c>
      <c r="F63" s="458"/>
      <c r="G63" s="352">
        <f t="shared" si="0"/>
        <v>0</v>
      </c>
    </row>
    <row r="64" spans="1:18" ht="105.75" customHeight="1">
      <c r="A64" s="492" t="s">
        <v>580</v>
      </c>
      <c r="B64" s="492" t="s">
        <v>405</v>
      </c>
      <c r="C64" s="494" t="s">
        <v>581</v>
      </c>
      <c r="D64" s="35" t="s">
        <v>278</v>
      </c>
      <c r="E64" s="459">
        <v>2</v>
      </c>
      <c r="F64" s="458"/>
      <c r="G64" s="352">
        <f t="shared" si="0"/>
        <v>0</v>
      </c>
      <c r="H64" s="133"/>
    </row>
    <row r="65" spans="1:8" ht="36.75" customHeight="1">
      <c r="A65" s="492" t="s">
        <v>582</v>
      </c>
      <c r="B65" s="492" t="s">
        <v>406</v>
      </c>
      <c r="C65" s="494" t="s">
        <v>407</v>
      </c>
      <c r="D65" s="35" t="s">
        <v>278</v>
      </c>
      <c r="E65" s="459">
        <v>3</v>
      </c>
      <c r="F65" s="458"/>
      <c r="G65" s="352">
        <f t="shared" si="0"/>
        <v>0</v>
      </c>
    </row>
    <row r="66" spans="1:8">
      <c r="A66" s="492" t="s">
        <v>583</v>
      </c>
      <c r="B66" s="492" t="s">
        <v>383</v>
      </c>
      <c r="C66" s="494" t="s">
        <v>384</v>
      </c>
      <c r="D66" s="35" t="s">
        <v>312</v>
      </c>
      <c r="E66" s="459">
        <v>160</v>
      </c>
      <c r="F66" s="458"/>
      <c r="G66" s="352">
        <f t="shared" si="0"/>
        <v>0</v>
      </c>
    </row>
    <row r="67" spans="1:8">
      <c r="A67" s="492" t="s">
        <v>584</v>
      </c>
      <c r="B67" s="492" t="s">
        <v>385</v>
      </c>
      <c r="C67" s="494" t="s">
        <v>386</v>
      </c>
      <c r="D67" s="35" t="s">
        <v>312</v>
      </c>
      <c r="E67" s="459">
        <v>160</v>
      </c>
      <c r="F67" s="458"/>
      <c r="G67" s="352">
        <f t="shared" si="0"/>
        <v>0</v>
      </c>
    </row>
    <row r="68" spans="1:8">
      <c r="A68" s="492"/>
      <c r="B68" s="492"/>
      <c r="C68" s="494"/>
    </row>
    <row r="69" spans="1:8">
      <c r="A69" s="492"/>
      <c r="B69" s="812" t="s">
        <v>408</v>
      </c>
      <c r="C69" s="142"/>
    </row>
    <row r="70" spans="1:8" ht="60.75" customHeight="1">
      <c r="A70" s="492" t="s">
        <v>148</v>
      </c>
      <c r="B70" s="492" t="s">
        <v>409</v>
      </c>
      <c r="C70" s="494" t="s">
        <v>1249</v>
      </c>
      <c r="D70" s="35" t="s">
        <v>278</v>
      </c>
      <c r="E70" s="459">
        <v>3</v>
      </c>
      <c r="F70" s="458"/>
      <c r="G70" s="352">
        <f>ROUND(E70*F70,2)</f>
        <v>0</v>
      </c>
    </row>
    <row r="71" spans="1:8">
      <c r="A71" s="492"/>
      <c r="B71" s="492"/>
      <c r="C71" s="527"/>
    </row>
    <row r="72" spans="1:8" ht="56.25">
      <c r="A72" s="492" t="s">
        <v>149</v>
      </c>
      <c r="B72" s="492" t="s">
        <v>410</v>
      </c>
      <c r="C72" s="494" t="s">
        <v>1251</v>
      </c>
      <c r="D72" s="35" t="s">
        <v>278</v>
      </c>
      <c r="E72" s="459">
        <v>2</v>
      </c>
      <c r="F72" s="458"/>
      <c r="G72" s="352">
        <f>ROUND(E72*F72,2)</f>
        <v>0</v>
      </c>
      <c r="H72" s="133"/>
    </row>
    <row r="73" spans="1:8" ht="22.5">
      <c r="A73" s="492"/>
      <c r="B73" s="492"/>
      <c r="C73" s="527" t="s">
        <v>1250</v>
      </c>
    </row>
    <row r="74" spans="1:8" ht="26.25" customHeight="1">
      <c r="A74" s="492" t="s">
        <v>585</v>
      </c>
      <c r="B74" s="492" t="s">
        <v>411</v>
      </c>
      <c r="C74" s="494" t="s">
        <v>412</v>
      </c>
      <c r="D74" s="35" t="s">
        <v>278</v>
      </c>
      <c r="E74" s="459">
        <v>5</v>
      </c>
      <c r="F74" s="458"/>
      <c r="G74" s="352">
        <f>ROUND(E74*F74,2)</f>
        <v>0</v>
      </c>
    </row>
    <row r="75" spans="1:8">
      <c r="A75" s="492" t="s">
        <v>586</v>
      </c>
      <c r="B75" s="492" t="s">
        <v>387</v>
      </c>
      <c r="C75" s="494" t="s">
        <v>388</v>
      </c>
      <c r="D75" s="35" t="s">
        <v>278</v>
      </c>
      <c r="E75" s="459">
        <v>7</v>
      </c>
      <c r="F75" s="458"/>
      <c r="G75" s="352">
        <f>ROUND(E75*F75,2)</f>
        <v>0</v>
      </c>
    </row>
    <row r="76" spans="1:8">
      <c r="A76" s="492"/>
      <c r="B76" s="492"/>
      <c r="C76" s="494"/>
    </row>
    <row r="77" spans="1:8">
      <c r="A77" s="492"/>
      <c r="B77" s="812" t="s">
        <v>413</v>
      </c>
      <c r="C77" s="142"/>
      <c r="F77" s="159" t="s">
        <v>414</v>
      </c>
      <c r="G77" s="457">
        <f>+SUM(G78:G89)</f>
        <v>0</v>
      </c>
    </row>
    <row r="78" spans="1:8">
      <c r="A78" s="492"/>
      <c r="B78" s="493"/>
      <c r="C78" s="142"/>
      <c r="F78" s="159"/>
      <c r="G78" s="457"/>
    </row>
    <row r="79" spans="1:8">
      <c r="A79" s="492"/>
      <c r="B79" s="812" t="s">
        <v>415</v>
      </c>
      <c r="C79" s="142"/>
    </row>
    <row r="80" spans="1:8" ht="60.75" customHeight="1">
      <c r="A80" s="492" t="s">
        <v>128</v>
      </c>
      <c r="B80" s="492" t="s">
        <v>416</v>
      </c>
      <c r="C80" s="494" t="s">
        <v>1091</v>
      </c>
      <c r="D80" s="35" t="s">
        <v>285</v>
      </c>
      <c r="E80" s="459">
        <v>12.3</v>
      </c>
      <c r="F80" s="458"/>
      <c r="G80" s="352">
        <f>ROUND(E80*F80,2)</f>
        <v>0</v>
      </c>
    </row>
    <row r="81" spans="1:7" ht="27" customHeight="1">
      <c r="A81" s="492" t="s">
        <v>103</v>
      </c>
      <c r="B81" s="492" t="s">
        <v>417</v>
      </c>
      <c r="C81" s="494" t="s">
        <v>418</v>
      </c>
      <c r="D81" s="35" t="s">
        <v>281</v>
      </c>
      <c r="E81" s="459">
        <v>34</v>
      </c>
      <c r="F81" s="458"/>
      <c r="G81" s="352">
        <f>ROUND(E81*F81,2)</f>
        <v>0</v>
      </c>
    </row>
    <row r="82" spans="1:7">
      <c r="A82" s="492"/>
      <c r="B82" s="492"/>
      <c r="C82" s="494"/>
    </row>
    <row r="83" spans="1:7">
      <c r="A83" s="492"/>
      <c r="B83" s="812" t="s">
        <v>419</v>
      </c>
      <c r="C83" s="142"/>
    </row>
    <row r="84" spans="1:7" ht="38.25" customHeight="1">
      <c r="A84" s="492" t="s">
        <v>587</v>
      </c>
      <c r="B84" s="492" t="s">
        <v>420</v>
      </c>
      <c r="C84" s="494" t="s">
        <v>1092</v>
      </c>
      <c r="D84" s="35" t="s">
        <v>285</v>
      </c>
      <c r="E84" s="459">
        <v>52</v>
      </c>
      <c r="F84" s="458"/>
      <c r="G84" s="352">
        <f>ROUND(E84*F84,2)</f>
        <v>0</v>
      </c>
    </row>
    <row r="85" spans="1:7">
      <c r="A85" s="492"/>
      <c r="B85" s="492"/>
      <c r="C85" s="494"/>
    </row>
    <row r="86" spans="1:7">
      <c r="A86" s="492"/>
      <c r="B86" s="812" t="s">
        <v>421</v>
      </c>
      <c r="C86" s="142"/>
    </row>
    <row r="87" spans="1:7" ht="28.5" customHeight="1">
      <c r="A87" s="492" t="s">
        <v>588</v>
      </c>
      <c r="B87" s="492" t="s">
        <v>422</v>
      </c>
      <c r="C87" s="494" t="s">
        <v>423</v>
      </c>
      <c r="D87" s="35" t="s">
        <v>281</v>
      </c>
      <c r="E87" s="459">
        <v>34</v>
      </c>
      <c r="F87" s="458"/>
      <c r="G87" s="352">
        <f>ROUND(E87*F87,2)</f>
        <v>0</v>
      </c>
    </row>
    <row r="88" spans="1:7" ht="22.5">
      <c r="A88" s="492" t="s">
        <v>589</v>
      </c>
      <c r="B88" s="492" t="s">
        <v>424</v>
      </c>
      <c r="C88" s="494" t="s">
        <v>425</v>
      </c>
      <c r="D88" s="35" t="s">
        <v>281</v>
      </c>
      <c r="E88" s="459">
        <v>34</v>
      </c>
      <c r="F88" s="458"/>
      <c r="G88" s="352">
        <f>ROUND(E88*F88,2)</f>
        <v>0</v>
      </c>
    </row>
    <row r="89" spans="1:7">
      <c r="A89" s="492"/>
      <c r="B89" s="492"/>
      <c r="C89" s="494"/>
    </row>
    <row r="90" spans="1:7">
      <c r="A90" s="492"/>
      <c r="B90" s="812" t="s">
        <v>344</v>
      </c>
      <c r="C90" s="142"/>
      <c r="F90" s="159" t="s">
        <v>314</v>
      </c>
      <c r="G90" s="457">
        <f>+SUM(G91:G96)</f>
        <v>0</v>
      </c>
    </row>
    <row r="91" spans="1:7">
      <c r="A91" s="492"/>
      <c r="B91" s="492"/>
      <c r="C91" s="493"/>
      <c r="F91" s="159"/>
      <c r="G91" s="457"/>
    </row>
    <row r="92" spans="1:7">
      <c r="A92" s="492"/>
      <c r="B92" s="812" t="s">
        <v>426</v>
      </c>
      <c r="C92" s="142"/>
    </row>
    <row r="93" spans="1:7" ht="27" customHeight="1">
      <c r="A93" s="492" t="s">
        <v>89</v>
      </c>
      <c r="B93" s="492" t="s">
        <v>316</v>
      </c>
      <c r="C93" s="494" t="s">
        <v>317</v>
      </c>
      <c r="D93" s="35" t="s">
        <v>278</v>
      </c>
      <c r="E93" s="459">
        <v>1</v>
      </c>
      <c r="F93" s="458"/>
      <c r="G93" s="352">
        <f>ROUND(E93*F93,2)</f>
        <v>0</v>
      </c>
    </row>
    <row r="94" spans="1:7" ht="27" customHeight="1">
      <c r="A94" s="492" t="s">
        <v>90</v>
      </c>
      <c r="B94" s="492" t="s">
        <v>389</v>
      </c>
      <c r="C94" s="494" t="s">
        <v>390</v>
      </c>
      <c r="D94" s="35" t="s">
        <v>278</v>
      </c>
      <c r="E94" s="459">
        <v>1</v>
      </c>
      <c r="F94" s="458"/>
      <c r="G94" s="352">
        <f>ROUND(E94*F94,2)</f>
        <v>0</v>
      </c>
    </row>
    <row r="95" spans="1:7" ht="33.75">
      <c r="A95" s="492" t="s">
        <v>590</v>
      </c>
      <c r="B95" s="492" t="s">
        <v>391</v>
      </c>
      <c r="C95" s="494" t="s">
        <v>392</v>
      </c>
      <c r="D95" s="35" t="s">
        <v>278</v>
      </c>
      <c r="E95" s="459">
        <v>1</v>
      </c>
      <c r="F95" s="458"/>
      <c r="G95" s="352">
        <f>ROUND(E95*F95,2)</f>
        <v>0</v>
      </c>
    </row>
  </sheetData>
  <mergeCells count="6">
    <mergeCell ref="E15:F15"/>
    <mergeCell ref="E16:F16"/>
    <mergeCell ref="E17:F17"/>
    <mergeCell ref="E18:F18"/>
    <mergeCell ref="E21:F21"/>
    <mergeCell ref="E19:F19"/>
  </mergeCells>
  <pageMargins left="0.70866141732283472" right="0.70866141732283472" top="0.74803149606299213" bottom="0.74803149606299213" header="0.31496062992125984" footer="0.31496062992125984"/>
  <pageSetup paperSize="9" scale="84" fitToHeight="0" orientation="portrait" r:id="rId1"/>
  <headerFooter>
    <oddHeader>&amp;L&amp;"Calibri,Običajno"&amp;10PRENOVA MESTNEGA PARKA MURSKA SOBOTA&amp;R&amp;10&amp;A</oddHeader>
    <oddFooter>&amp;L&amp;10MESTNA OBČINA MURSKA SOBOTA&amp;R&amp;10&amp;P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EB242-DFDB-4944-B5C5-89D5DF6C0DBC}">
  <sheetPr codeName="List20"/>
  <dimension ref="A1:Q88"/>
  <sheetViews>
    <sheetView view="pageBreakPreview" topLeftCell="A76" zoomScaleNormal="100" zoomScaleSheetLayoutView="100" workbookViewId="0">
      <selection activeCell="F82" sqref="F82"/>
    </sheetView>
  </sheetViews>
  <sheetFormatPr defaultRowHeight="12.75"/>
  <cols>
    <col min="1" max="1" width="8.5703125" style="813" customWidth="1"/>
    <col min="2" max="2" width="10.7109375" style="721" customWidth="1"/>
    <col min="3" max="3" width="51.7109375" style="722" customWidth="1"/>
    <col min="4" max="4" width="5.85546875" style="721" customWidth="1"/>
    <col min="5" max="5" width="8.85546875" style="723" customWidth="1"/>
    <col min="6" max="6" width="10.42578125" style="686" customWidth="1"/>
    <col min="7" max="7" width="12.7109375" style="724" customWidth="1"/>
    <col min="8" max="8" width="10.85546875" style="725" customWidth="1"/>
    <col min="9" max="9" width="19" style="725" customWidth="1"/>
    <col min="10" max="255" width="9.140625" style="725"/>
    <col min="256" max="256" width="7" style="725" customWidth="1"/>
    <col min="257" max="258" width="10.7109375" style="725" customWidth="1"/>
    <col min="259" max="259" width="47.7109375" style="725" customWidth="1"/>
    <col min="260" max="260" width="13.28515625" style="725" customWidth="1"/>
    <col min="261" max="261" width="11.140625" style="725" customWidth="1"/>
    <col min="262" max="262" width="15.28515625" style="725" customWidth="1"/>
    <col min="263" max="263" width="15.7109375" style="725" customWidth="1"/>
    <col min="264" max="264" width="10.85546875" style="725" customWidth="1"/>
    <col min="265" max="265" width="19" style="725" customWidth="1"/>
    <col min="266" max="511" width="9.140625" style="725"/>
    <col min="512" max="512" width="7" style="725" customWidth="1"/>
    <col min="513" max="514" width="10.7109375" style="725" customWidth="1"/>
    <col min="515" max="515" width="47.7109375" style="725" customWidth="1"/>
    <col min="516" max="516" width="13.28515625" style="725" customWidth="1"/>
    <col min="517" max="517" width="11.140625" style="725" customWidth="1"/>
    <col min="518" max="518" width="15.28515625" style="725" customWidth="1"/>
    <col min="519" max="519" width="15.7109375" style="725" customWidth="1"/>
    <col min="520" max="520" width="10.85546875" style="725" customWidth="1"/>
    <col min="521" max="521" width="19" style="725" customWidth="1"/>
    <col min="522" max="767" width="9.140625" style="725"/>
    <col min="768" max="768" width="7" style="725" customWidth="1"/>
    <col min="769" max="770" width="10.7109375" style="725" customWidth="1"/>
    <col min="771" max="771" width="47.7109375" style="725" customWidth="1"/>
    <col min="772" max="772" width="13.28515625" style="725" customWidth="1"/>
    <col min="773" max="773" width="11.140625" style="725" customWidth="1"/>
    <col min="774" max="774" width="15.28515625" style="725" customWidth="1"/>
    <col min="775" max="775" width="15.7109375" style="725" customWidth="1"/>
    <col min="776" max="776" width="10.85546875" style="725" customWidth="1"/>
    <col min="777" max="777" width="19" style="725" customWidth="1"/>
    <col min="778" max="1023" width="9.140625" style="725"/>
    <col min="1024" max="1024" width="7" style="725" customWidth="1"/>
    <col min="1025" max="1026" width="10.7109375" style="725" customWidth="1"/>
    <col min="1027" max="1027" width="47.7109375" style="725" customWidth="1"/>
    <col min="1028" max="1028" width="13.28515625" style="725" customWidth="1"/>
    <col min="1029" max="1029" width="11.140625" style="725" customWidth="1"/>
    <col min="1030" max="1030" width="15.28515625" style="725" customWidth="1"/>
    <col min="1031" max="1031" width="15.7109375" style="725" customWidth="1"/>
    <col min="1032" max="1032" width="10.85546875" style="725" customWidth="1"/>
    <col min="1033" max="1033" width="19" style="725" customWidth="1"/>
    <col min="1034" max="1279" width="9.140625" style="725"/>
    <col min="1280" max="1280" width="7" style="725" customWidth="1"/>
    <col min="1281" max="1282" width="10.7109375" style="725" customWidth="1"/>
    <col min="1283" max="1283" width="47.7109375" style="725" customWidth="1"/>
    <col min="1284" max="1284" width="13.28515625" style="725" customWidth="1"/>
    <col min="1285" max="1285" width="11.140625" style="725" customWidth="1"/>
    <col min="1286" max="1286" width="15.28515625" style="725" customWidth="1"/>
    <col min="1287" max="1287" width="15.7109375" style="725" customWidth="1"/>
    <col min="1288" max="1288" width="10.85546875" style="725" customWidth="1"/>
    <col min="1289" max="1289" width="19" style="725" customWidth="1"/>
    <col min="1290" max="1535" width="9.140625" style="725"/>
    <col min="1536" max="1536" width="7" style="725" customWidth="1"/>
    <col min="1537" max="1538" width="10.7109375" style="725" customWidth="1"/>
    <col min="1539" max="1539" width="47.7109375" style="725" customWidth="1"/>
    <col min="1540" max="1540" width="13.28515625" style="725" customWidth="1"/>
    <col min="1541" max="1541" width="11.140625" style="725" customWidth="1"/>
    <col min="1542" max="1542" width="15.28515625" style="725" customWidth="1"/>
    <col min="1543" max="1543" width="15.7109375" style="725" customWidth="1"/>
    <col min="1544" max="1544" width="10.85546875" style="725" customWidth="1"/>
    <col min="1545" max="1545" width="19" style="725" customWidth="1"/>
    <col min="1546" max="1791" width="9.140625" style="725"/>
    <col min="1792" max="1792" width="7" style="725" customWidth="1"/>
    <col min="1793" max="1794" width="10.7109375" style="725" customWidth="1"/>
    <col min="1795" max="1795" width="47.7109375" style="725" customWidth="1"/>
    <col min="1796" max="1796" width="13.28515625" style="725" customWidth="1"/>
    <col min="1797" max="1797" width="11.140625" style="725" customWidth="1"/>
    <col min="1798" max="1798" width="15.28515625" style="725" customWidth="1"/>
    <col min="1799" max="1799" width="15.7109375" style="725" customWidth="1"/>
    <col min="1800" max="1800" width="10.85546875" style="725" customWidth="1"/>
    <col min="1801" max="1801" width="19" style="725" customWidth="1"/>
    <col min="1802" max="2047" width="9.140625" style="725"/>
    <col min="2048" max="2048" width="7" style="725" customWidth="1"/>
    <col min="2049" max="2050" width="10.7109375" style="725" customWidth="1"/>
    <col min="2051" max="2051" width="47.7109375" style="725" customWidth="1"/>
    <col min="2052" max="2052" width="13.28515625" style="725" customWidth="1"/>
    <col min="2053" max="2053" width="11.140625" style="725" customWidth="1"/>
    <col min="2054" max="2054" width="15.28515625" style="725" customWidth="1"/>
    <col min="2055" max="2055" width="15.7109375" style="725" customWidth="1"/>
    <col min="2056" max="2056" width="10.85546875" style="725" customWidth="1"/>
    <col min="2057" max="2057" width="19" style="725" customWidth="1"/>
    <col min="2058" max="2303" width="9.140625" style="725"/>
    <col min="2304" max="2304" width="7" style="725" customWidth="1"/>
    <col min="2305" max="2306" width="10.7109375" style="725" customWidth="1"/>
    <col min="2307" max="2307" width="47.7109375" style="725" customWidth="1"/>
    <col min="2308" max="2308" width="13.28515625" style="725" customWidth="1"/>
    <col min="2309" max="2309" width="11.140625" style="725" customWidth="1"/>
    <col min="2310" max="2310" width="15.28515625" style="725" customWidth="1"/>
    <col min="2311" max="2311" width="15.7109375" style="725" customWidth="1"/>
    <col min="2312" max="2312" width="10.85546875" style="725" customWidth="1"/>
    <col min="2313" max="2313" width="19" style="725" customWidth="1"/>
    <col min="2314" max="2559" width="9.140625" style="725"/>
    <col min="2560" max="2560" width="7" style="725" customWidth="1"/>
    <col min="2561" max="2562" width="10.7109375" style="725" customWidth="1"/>
    <col min="2563" max="2563" width="47.7109375" style="725" customWidth="1"/>
    <col min="2564" max="2564" width="13.28515625" style="725" customWidth="1"/>
    <col min="2565" max="2565" width="11.140625" style="725" customWidth="1"/>
    <col min="2566" max="2566" width="15.28515625" style="725" customWidth="1"/>
    <col min="2567" max="2567" width="15.7109375" style="725" customWidth="1"/>
    <col min="2568" max="2568" width="10.85546875" style="725" customWidth="1"/>
    <col min="2569" max="2569" width="19" style="725" customWidth="1"/>
    <col min="2570" max="2815" width="9.140625" style="725"/>
    <col min="2816" max="2816" width="7" style="725" customWidth="1"/>
    <col min="2817" max="2818" width="10.7109375" style="725" customWidth="1"/>
    <col min="2819" max="2819" width="47.7109375" style="725" customWidth="1"/>
    <col min="2820" max="2820" width="13.28515625" style="725" customWidth="1"/>
    <col min="2821" max="2821" width="11.140625" style="725" customWidth="1"/>
    <col min="2822" max="2822" width="15.28515625" style="725" customWidth="1"/>
    <col min="2823" max="2823" width="15.7109375" style="725" customWidth="1"/>
    <col min="2824" max="2824" width="10.85546875" style="725" customWidth="1"/>
    <col min="2825" max="2825" width="19" style="725" customWidth="1"/>
    <col min="2826" max="3071" width="9.140625" style="725"/>
    <col min="3072" max="3072" width="7" style="725" customWidth="1"/>
    <col min="3073" max="3074" width="10.7109375" style="725" customWidth="1"/>
    <col min="3075" max="3075" width="47.7109375" style="725" customWidth="1"/>
    <col min="3076" max="3076" width="13.28515625" style="725" customWidth="1"/>
    <col min="3077" max="3077" width="11.140625" style="725" customWidth="1"/>
    <col min="3078" max="3078" width="15.28515625" style="725" customWidth="1"/>
    <col min="3079" max="3079" width="15.7109375" style="725" customWidth="1"/>
    <col min="3080" max="3080" width="10.85546875" style="725" customWidth="1"/>
    <col min="3081" max="3081" width="19" style="725" customWidth="1"/>
    <col min="3082" max="3327" width="9.140625" style="725"/>
    <col min="3328" max="3328" width="7" style="725" customWidth="1"/>
    <col min="3329" max="3330" width="10.7109375" style="725" customWidth="1"/>
    <col min="3331" max="3331" width="47.7109375" style="725" customWidth="1"/>
    <col min="3332" max="3332" width="13.28515625" style="725" customWidth="1"/>
    <col min="3333" max="3333" width="11.140625" style="725" customWidth="1"/>
    <col min="3334" max="3334" width="15.28515625" style="725" customWidth="1"/>
    <col min="3335" max="3335" width="15.7109375" style="725" customWidth="1"/>
    <col min="3336" max="3336" width="10.85546875" style="725" customWidth="1"/>
    <col min="3337" max="3337" width="19" style="725" customWidth="1"/>
    <col min="3338" max="3583" width="9.140625" style="725"/>
    <col min="3584" max="3584" width="7" style="725" customWidth="1"/>
    <col min="3585" max="3586" width="10.7109375" style="725" customWidth="1"/>
    <col min="3587" max="3587" width="47.7109375" style="725" customWidth="1"/>
    <col min="3588" max="3588" width="13.28515625" style="725" customWidth="1"/>
    <col min="3589" max="3589" width="11.140625" style="725" customWidth="1"/>
    <col min="3590" max="3590" width="15.28515625" style="725" customWidth="1"/>
    <col min="3591" max="3591" width="15.7109375" style="725" customWidth="1"/>
    <col min="3592" max="3592" width="10.85546875" style="725" customWidth="1"/>
    <col min="3593" max="3593" width="19" style="725" customWidth="1"/>
    <col min="3594" max="3839" width="9.140625" style="725"/>
    <col min="3840" max="3840" width="7" style="725" customWidth="1"/>
    <col min="3841" max="3842" width="10.7109375" style="725" customWidth="1"/>
    <col min="3843" max="3843" width="47.7109375" style="725" customWidth="1"/>
    <col min="3844" max="3844" width="13.28515625" style="725" customWidth="1"/>
    <col min="3845" max="3845" width="11.140625" style="725" customWidth="1"/>
    <col min="3846" max="3846" width="15.28515625" style="725" customWidth="1"/>
    <col min="3847" max="3847" width="15.7109375" style="725" customWidth="1"/>
    <col min="3848" max="3848" width="10.85546875" style="725" customWidth="1"/>
    <col min="3849" max="3849" width="19" style="725" customWidth="1"/>
    <col min="3850" max="4095" width="9.140625" style="725"/>
    <col min="4096" max="4096" width="7" style="725" customWidth="1"/>
    <col min="4097" max="4098" width="10.7109375" style="725" customWidth="1"/>
    <col min="4099" max="4099" width="47.7109375" style="725" customWidth="1"/>
    <col min="4100" max="4100" width="13.28515625" style="725" customWidth="1"/>
    <col min="4101" max="4101" width="11.140625" style="725" customWidth="1"/>
    <col min="4102" max="4102" width="15.28515625" style="725" customWidth="1"/>
    <col min="4103" max="4103" width="15.7109375" style="725" customWidth="1"/>
    <col min="4104" max="4104" width="10.85546875" style="725" customWidth="1"/>
    <col min="4105" max="4105" width="19" style="725" customWidth="1"/>
    <col min="4106" max="4351" width="9.140625" style="725"/>
    <col min="4352" max="4352" width="7" style="725" customWidth="1"/>
    <col min="4353" max="4354" width="10.7109375" style="725" customWidth="1"/>
    <col min="4355" max="4355" width="47.7109375" style="725" customWidth="1"/>
    <col min="4356" max="4356" width="13.28515625" style="725" customWidth="1"/>
    <col min="4357" max="4357" width="11.140625" style="725" customWidth="1"/>
    <col min="4358" max="4358" width="15.28515625" style="725" customWidth="1"/>
    <col min="4359" max="4359" width="15.7109375" style="725" customWidth="1"/>
    <col min="4360" max="4360" width="10.85546875" style="725" customWidth="1"/>
    <col min="4361" max="4361" width="19" style="725" customWidth="1"/>
    <col min="4362" max="4607" width="9.140625" style="725"/>
    <col min="4608" max="4608" width="7" style="725" customWidth="1"/>
    <col min="4609" max="4610" width="10.7109375" style="725" customWidth="1"/>
    <col min="4611" max="4611" width="47.7109375" style="725" customWidth="1"/>
    <col min="4612" max="4612" width="13.28515625" style="725" customWidth="1"/>
    <col min="4613" max="4613" width="11.140625" style="725" customWidth="1"/>
    <col min="4614" max="4614" width="15.28515625" style="725" customWidth="1"/>
    <col min="4615" max="4615" width="15.7109375" style="725" customWidth="1"/>
    <col min="4616" max="4616" width="10.85546875" style="725" customWidth="1"/>
    <col min="4617" max="4617" width="19" style="725" customWidth="1"/>
    <col min="4618" max="4863" width="9.140625" style="725"/>
    <col min="4864" max="4864" width="7" style="725" customWidth="1"/>
    <col min="4865" max="4866" width="10.7109375" style="725" customWidth="1"/>
    <col min="4867" max="4867" width="47.7109375" style="725" customWidth="1"/>
    <col min="4868" max="4868" width="13.28515625" style="725" customWidth="1"/>
    <col min="4869" max="4869" width="11.140625" style="725" customWidth="1"/>
    <col min="4870" max="4870" width="15.28515625" style="725" customWidth="1"/>
    <col min="4871" max="4871" width="15.7109375" style="725" customWidth="1"/>
    <col min="4872" max="4872" width="10.85546875" style="725" customWidth="1"/>
    <col min="4873" max="4873" width="19" style="725" customWidth="1"/>
    <col min="4874" max="5119" width="9.140625" style="725"/>
    <col min="5120" max="5120" width="7" style="725" customWidth="1"/>
    <col min="5121" max="5122" width="10.7109375" style="725" customWidth="1"/>
    <col min="5123" max="5123" width="47.7109375" style="725" customWidth="1"/>
    <col min="5124" max="5124" width="13.28515625" style="725" customWidth="1"/>
    <col min="5125" max="5125" width="11.140625" style="725" customWidth="1"/>
    <col min="5126" max="5126" width="15.28515625" style="725" customWidth="1"/>
    <col min="5127" max="5127" width="15.7109375" style="725" customWidth="1"/>
    <col min="5128" max="5128" width="10.85546875" style="725" customWidth="1"/>
    <col min="5129" max="5129" width="19" style="725" customWidth="1"/>
    <col min="5130" max="5375" width="9.140625" style="725"/>
    <col min="5376" max="5376" width="7" style="725" customWidth="1"/>
    <col min="5377" max="5378" width="10.7109375" style="725" customWidth="1"/>
    <col min="5379" max="5379" width="47.7109375" style="725" customWidth="1"/>
    <col min="5380" max="5380" width="13.28515625" style="725" customWidth="1"/>
    <col min="5381" max="5381" width="11.140625" style="725" customWidth="1"/>
    <col min="5382" max="5382" width="15.28515625" style="725" customWidth="1"/>
    <col min="5383" max="5383" width="15.7109375" style="725" customWidth="1"/>
    <col min="5384" max="5384" width="10.85546875" style="725" customWidth="1"/>
    <col min="5385" max="5385" width="19" style="725" customWidth="1"/>
    <col min="5386" max="5631" width="9.140625" style="725"/>
    <col min="5632" max="5632" width="7" style="725" customWidth="1"/>
    <col min="5633" max="5634" width="10.7109375" style="725" customWidth="1"/>
    <col min="5635" max="5635" width="47.7109375" style="725" customWidth="1"/>
    <col min="5636" max="5636" width="13.28515625" style="725" customWidth="1"/>
    <col min="5637" max="5637" width="11.140625" style="725" customWidth="1"/>
    <col min="5638" max="5638" width="15.28515625" style="725" customWidth="1"/>
    <col min="5639" max="5639" width="15.7109375" style="725" customWidth="1"/>
    <col min="5640" max="5640" width="10.85546875" style="725" customWidth="1"/>
    <col min="5641" max="5641" width="19" style="725" customWidth="1"/>
    <col min="5642" max="5887" width="9.140625" style="725"/>
    <col min="5888" max="5888" width="7" style="725" customWidth="1"/>
    <col min="5889" max="5890" width="10.7109375" style="725" customWidth="1"/>
    <col min="5891" max="5891" width="47.7109375" style="725" customWidth="1"/>
    <col min="5892" max="5892" width="13.28515625" style="725" customWidth="1"/>
    <col min="5893" max="5893" width="11.140625" style="725" customWidth="1"/>
    <col min="5894" max="5894" width="15.28515625" style="725" customWidth="1"/>
    <col min="5895" max="5895" width="15.7109375" style="725" customWidth="1"/>
    <col min="5896" max="5896" width="10.85546875" style="725" customWidth="1"/>
    <col min="5897" max="5897" width="19" style="725" customWidth="1"/>
    <col min="5898" max="6143" width="9.140625" style="725"/>
    <col min="6144" max="6144" width="7" style="725" customWidth="1"/>
    <col min="6145" max="6146" width="10.7109375" style="725" customWidth="1"/>
    <col min="6147" max="6147" width="47.7109375" style="725" customWidth="1"/>
    <col min="6148" max="6148" width="13.28515625" style="725" customWidth="1"/>
    <col min="6149" max="6149" width="11.140625" style="725" customWidth="1"/>
    <col min="6150" max="6150" width="15.28515625" style="725" customWidth="1"/>
    <col min="6151" max="6151" width="15.7109375" style="725" customWidth="1"/>
    <col min="6152" max="6152" width="10.85546875" style="725" customWidth="1"/>
    <col min="6153" max="6153" width="19" style="725" customWidth="1"/>
    <col min="6154" max="6399" width="9.140625" style="725"/>
    <col min="6400" max="6400" width="7" style="725" customWidth="1"/>
    <col min="6401" max="6402" width="10.7109375" style="725" customWidth="1"/>
    <col min="6403" max="6403" width="47.7109375" style="725" customWidth="1"/>
    <col min="6404" max="6404" width="13.28515625" style="725" customWidth="1"/>
    <col min="6405" max="6405" width="11.140625" style="725" customWidth="1"/>
    <col min="6406" max="6406" width="15.28515625" style="725" customWidth="1"/>
    <col min="6407" max="6407" width="15.7109375" style="725" customWidth="1"/>
    <col min="6408" max="6408" width="10.85546875" style="725" customWidth="1"/>
    <col min="6409" max="6409" width="19" style="725" customWidth="1"/>
    <col min="6410" max="6655" width="9.140625" style="725"/>
    <col min="6656" max="6656" width="7" style="725" customWidth="1"/>
    <col min="6657" max="6658" width="10.7109375" style="725" customWidth="1"/>
    <col min="6659" max="6659" width="47.7109375" style="725" customWidth="1"/>
    <col min="6660" max="6660" width="13.28515625" style="725" customWidth="1"/>
    <col min="6661" max="6661" width="11.140625" style="725" customWidth="1"/>
    <col min="6662" max="6662" width="15.28515625" style="725" customWidth="1"/>
    <col min="6663" max="6663" width="15.7109375" style="725" customWidth="1"/>
    <col min="6664" max="6664" width="10.85546875" style="725" customWidth="1"/>
    <col min="6665" max="6665" width="19" style="725" customWidth="1"/>
    <col min="6666" max="6911" width="9.140625" style="725"/>
    <col min="6912" max="6912" width="7" style="725" customWidth="1"/>
    <col min="6913" max="6914" width="10.7109375" style="725" customWidth="1"/>
    <col min="6915" max="6915" width="47.7109375" style="725" customWidth="1"/>
    <col min="6916" max="6916" width="13.28515625" style="725" customWidth="1"/>
    <col min="6917" max="6917" width="11.140625" style="725" customWidth="1"/>
    <col min="6918" max="6918" width="15.28515625" style="725" customWidth="1"/>
    <col min="6919" max="6919" width="15.7109375" style="725" customWidth="1"/>
    <col min="6920" max="6920" width="10.85546875" style="725" customWidth="1"/>
    <col min="6921" max="6921" width="19" style="725" customWidth="1"/>
    <col min="6922" max="7167" width="9.140625" style="725"/>
    <col min="7168" max="7168" width="7" style="725" customWidth="1"/>
    <col min="7169" max="7170" width="10.7109375" style="725" customWidth="1"/>
    <col min="7171" max="7171" width="47.7109375" style="725" customWidth="1"/>
    <col min="7172" max="7172" width="13.28515625" style="725" customWidth="1"/>
    <col min="7173" max="7173" width="11.140625" style="725" customWidth="1"/>
    <col min="7174" max="7174" width="15.28515625" style="725" customWidth="1"/>
    <col min="7175" max="7175" width="15.7109375" style="725" customWidth="1"/>
    <col min="7176" max="7176" width="10.85546875" style="725" customWidth="1"/>
    <col min="7177" max="7177" width="19" style="725" customWidth="1"/>
    <col min="7178" max="7423" width="9.140625" style="725"/>
    <col min="7424" max="7424" width="7" style="725" customWidth="1"/>
    <col min="7425" max="7426" width="10.7109375" style="725" customWidth="1"/>
    <col min="7427" max="7427" width="47.7109375" style="725" customWidth="1"/>
    <col min="7428" max="7428" width="13.28515625" style="725" customWidth="1"/>
    <col min="7429" max="7429" width="11.140625" style="725" customWidth="1"/>
    <col min="7430" max="7430" width="15.28515625" style="725" customWidth="1"/>
    <col min="7431" max="7431" width="15.7109375" style="725" customWidth="1"/>
    <col min="7432" max="7432" width="10.85546875" style="725" customWidth="1"/>
    <col min="7433" max="7433" width="19" style="725" customWidth="1"/>
    <col min="7434" max="7679" width="9.140625" style="725"/>
    <col min="7680" max="7680" width="7" style="725" customWidth="1"/>
    <col min="7681" max="7682" width="10.7109375" style="725" customWidth="1"/>
    <col min="7683" max="7683" width="47.7109375" style="725" customWidth="1"/>
    <col min="7684" max="7684" width="13.28515625" style="725" customWidth="1"/>
    <col min="7685" max="7685" width="11.140625" style="725" customWidth="1"/>
    <col min="7686" max="7686" width="15.28515625" style="725" customWidth="1"/>
    <col min="7687" max="7687" width="15.7109375" style="725" customWidth="1"/>
    <col min="7688" max="7688" width="10.85546875" style="725" customWidth="1"/>
    <col min="7689" max="7689" width="19" style="725" customWidth="1"/>
    <col min="7690" max="7935" width="9.140625" style="725"/>
    <col min="7936" max="7936" width="7" style="725" customWidth="1"/>
    <col min="7937" max="7938" width="10.7109375" style="725" customWidth="1"/>
    <col min="7939" max="7939" width="47.7109375" style="725" customWidth="1"/>
    <col min="7940" max="7940" width="13.28515625" style="725" customWidth="1"/>
    <col min="7941" max="7941" width="11.140625" style="725" customWidth="1"/>
    <col min="7942" max="7942" width="15.28515625" style="725" customWidth="1"/>
    <col min="7943" max="7943" width="15.7109375" style="725" customWidth="1"/>
    <col min="7944" max="7944" width="10.85546875" style="725" customWidth="1"/>
    <col min="7945" max="7945" width="19" style="725" customWidth="1"/>
    <col min="7946" max="8191" width="9.140625" style="725"/>
    <col min="8192" max="8192" width="7" style="725" customWidth="1"/>
    <col min="8193" max="8194" width="10.7109375" style="725" customWidth="1"/>
    <col min="8195" max="8195" width="47.7109375" style="725" customWidth="1"/>
    <col min="8196" max="8196" width="13.28515625" style="725" customWidth="1"/>
    <col min="8197" max="8197" width="11.140625" style="725" customWidth="1"/>
    <col min="8198" max="8198" width="15.28515625" style="725" customWidth="1"/>
    <col min="8199" max="8199" width="15.7109375" style="725" customWidth="1"/>
    <col min="8200" max="8200" width="10.85546875" style="725" customWidth="1"/>
    <col min="8201" max="8201" width="19" style="725" customWidth="1"/>
    <col min="8202" max="8447" width="9.140625" style="725"/>
    <col min="8448" max="8448" width="7" style="725" customWidth="1"/>
    <col min="8449" max="8450" width="10.7109375" style="725" customWidth="1"/>
    <col min="8451" max="8451" width="47.7109375" style="725" customWidth="1"/>
    <col min="8452" max="8452" width="13.28515625" style="725" customWidth="1"/>
    <col min="8453" max="8453" width="11.140625" style="725" customWidth="1"/>
    <col min="8454" max="8454" width="15.28515625" style="725" customWidth="1"/>
    <col min="8455" max="8455" width="15.7109375" style="725" customWidth="1"/>
    <col min="8456" max="8456" width="10.85546875" style="725" customWidth="1"/>
    <col min="8457" max="8457" width="19" style="725" customWidth="1"/>
    <col min="8458" max="8703" width="9.140625" style="725"/>
    <col min="8704" max="8704" width="7" style="725" customWidth="1"/>
    <col min="8705" max="8706" width="10.7109375" style="725" customWidth="1"/>
    <col min="8707" max="8707" width="47.7109375" style="725" customWidth="1"/>
    <col min="8708" max="8708" width="13.28515625" style="725" customWidth="1"/>
    <col min="8709" max="8709" width="11.140625" style="725" customWidth="1"/>
    <col min="8710" max="8710" width="15.28515625" style="725" customWidth="1"/>
    <col min="8711" max="8711" width="15.7109375" style="725" customWidth="1"/>
    <col min="8712" max="8712" width="10.85546875" style="725" customWidth="1"/>
    <col min="8713" max="8713" width="19" style="725" customWidth="1"/>
    <col min="8714" max="8959" width="9.140625" style="725"/>
    <col min="8960" max="8960" width="7" style="725" customWidth="1"/>
    <col min="8961" max="8962" width="10.7109375" style="725" customWidth="1"/>
    <col min="8963" max="8963" width="47.7109375" style="725" customWidth="1"/>
    <col min="8964" max="8964" width="13.28515625" style="725" customWidth="1"/>
    <col min="8965" max="8965" width="11.140625" style="725" customWidth="1"/>
    <col min="8966" max="8966" width="15.28515625" style="725" customWidth="1"/>
    <col min="8967" max="8967" width="15.7109375" style="725" customWidth="1"/>
    <col min="8968" max="8968" width="10.85546875" style="725" customWidth="1"/>
    <col min="8969" max="8969" width="19" style="725" customWidth="1"/>
    <col min="8970" max="9215" width="9.140625" style="725"/>
    <col min="9216" max="9216" width="7" style="725" customWidth="1"/>
    <col min="9217" max="9218" width="10.7109375" style="725" customWidth="1"/>
    <col min="9219" max="9219" width="47.7109375" style="725" customWidth="1"/>
    <col min="9220" max="9220" width="13.28515625" style="725" customWidth="1"/>
    <col min="9221" max="9221" width="11.140625" style="725" customWidth="1"/>
    <col min="9222" max="9222" width="15.28515625" style="725" customWidth="1"/>
    <col min="9223" max="9223" width="15.7109375" style="725" customWidth="1"/>
    <col min="9224" max="9224" width="10.85546875" style="725" customWidth="1"/>
    <col min="9225" max="9225" width="19" style="725" customWidth="1"/>
    <col min="9226" max="9471" width="9.140625" style="725"/>
    <col min="9472" max="9472" width="7" style="725" customWidth="1"/>
    <col min="9473" max="9474" width="10.7109375" style="725" customWidth="1"/>
    <col min="9475" max="9475" width="47.7109375" style="725" customWidth="1"/>
    <col min="9476" max="9476" width="13.28515625" style="725" customWidth="1"/>
    <col min="9477" max="9477" width="11.140625" style="725" customWidth="1"/>
    <col min="9478" max="9478" width="15.28515625" style="725" customWidth="1"/>
    <col min="9479" max="9479" width="15.7109375" style="725" customWidth="1"/>
    <col min="9480" max="9480" width="10.85546875" style="725" customWidth="1"/>
    <col min="9481" max="9481" width="19" style="725" customWidth="1"/>
    <col min="9482" max="9727" width="9.140625" style="725"/>
    <col min="9728" max="9728" width="7" style="725" customWidth="1"/>
    <col min="9729" max="9730" width="10.7109375" style="725" customWidth="1"/>
    <col min="9731" max="9731" width="47.7109375" style="725" customWidth="1"/>
    <col min="9732" max="9732" width="13.28515625" style="725" customWidth="1"/>
    <col min="9733" max="9733" width="11.140625" style="725" customWidth="1"/>
    <col min="9734" max="9734" width="15.28515625" style="725" customWidth="1"/>
    <col min="9735" max="9735" width="15.7109375" style="725" customWidth="1"/>
    <col min="9736" max="9736" width="10.85546875" style="725" customWidth="1"/>
    <col min="9737" max="9737" width="19" style="725" customWidth="1"/>
    <col min="9738" max="9983" width="9.140625" style="725"/>
    <col min="9984" max="9984" width="7" style="725" customWidth="1"/>
    <col min="9985" max="9986" width="10.7109375" style="725" customWidth="1"/>
    <col min="9987" max="9987" width="47.7109375" style="725" customWidth="1"/>
    <col min="9988" max="9988" width="13.28515625" style="725" customWidth="1"/>
    <col min="9989" max="9989" width="11.140625" style="725" customWidth="1"/>
    <col min="9990" max="9990" width="15.28515625" style="725" customWidth="1"/>
    <col min="9991" max="9991" width="15.7109375" style="725" customWidth="1"/>
    <col min="9992" max="9992" width="10.85546875" style="725" customWidth="1"/>
    <col min="9993" max="9993" width="19" style="725" customWidth="1"/>
    <col min="9994" max="10239" width="9.140625" style="725"/>
    <col min="10240" max="10240" width="7" style="725" customWidth="1"/>
    <col min="10241" max="10242" width="10.7109375" style="725" customWidth="1"/>
    <col min="10243" max="10243" width="47.7109375" style="725" customWidth="1"/>
    <col min="10244" max="10244" width="13.28515625" style="725" customWidth="1"/>
    <col min="10245" max="10245" width="11.140625" style="725" customWidth="1"/>
    <col min="10246" max="10246" width="15.28515625" style="725" customWidth="1"/>
    <col min="10247" max="10247" width="15.7109375" style="725" customWidth="1"/>
    <col min="10248" max="10248" width="10.85546875" style="725" customWidth="1"/>
    <col min="10249" max="10249" width="19" style="725" customWidth="1"/>
    <col min="10250" max="10495" width="9.140625" style="725"/>
    <col min="10496" max="10496" width="7" style="725" customWidth="1"/>
    <col min="10497" max="10498" width="10.7109375" style="725" customWidth="1"/>
    <col min="10499" max="10499" width="47.7109375" style="725" customWidth="1"/>
    <col min="10500" max="10500" width="13.28515625" style="725" customWidth="1"/>
    <col min="10501" max="10501" width="11.140625" style="725" customWidth="1"/>
    <col min="10502" max="10502" width="15.28515625" style="725" customWidth="1"/>
    <col min="10503" max="10503" width="15.7109375" style="725" customWidth="1"/>
    <col min="10504" max="10504" width="10.85546875" style="725" customWidth="1"/>
    <col min="10505" max="10505" width="19" style="725" customWidth="1"/>
    <col min="10506" max="10751" width="9.140625" style="725"/>
    <col min="10752" max="10752" width="7" style="725" customWidth="1"/>
    <col min="10753" max="10754" width="10.7109375" style="725" customWidth="1"/>
    <col min="10755" max="10755" width="47.7109375" style="725" customWidth="1"/>
    <col min="10756" max="10756" width="13.28515625" style="725" customWidth="1"/>
    <col min="10757" max="10757" width="11.140625" style="725" customWidth="1"/>
    <col min="10758" max="10758" width="15.28515625" style="725" customWidth="1"/>
    <col min="10759" max="10759" width="15.7109375" style="725" customWidth="1"/>
    <col min="10760" max="10760" width="10.85546875" style="725" customWidth="1"/>
    <col min="10761" max="10761" width="19" style="725" customWidth="1"/>
    <col min="10762" max="11007" width="9.140625" style="725"/>
    <col min="11008" max="11008" width="7" style="725" customWidth="1"/>
    <col min="11009" max="11010" width="10.7109375" style="725" customWidth="1"/>
    <col min="11011" max="11011" width="47.7109375" style="725" customWidth="1"/>
    <col min="11012" max="11012" width="13.28515625" style="725" customWidth="1"/>
    <col min="11013" max="11013" width="11.140625" style="725" customWidth="1"/>
    <col min="11014" max="11014" width="15.28515625" style="725" customWidth="1"/>
    <col min="11015" max="11015" width="15.7109375" style="725" customWidth="1"/>
    <col min="11016" max="11016" width="10.85546875" style="725" customWidth="1"/>
    <col min="11017" max="11017" width="19" style="725" customWidth="1"/>
    <col min="11018" max="11263" width="9.140625" style="725"/>
    <col min="11264" max="11264" width="7" style="725" customWidth="1"/>
    <col min="11265" max="11266" width="10.7109375" style="725" customWidth="1"/>
    <col min="11267" max="11267" width="47.7109375" style="725" customWidth="1"/>
    <col min="11268" max="11268" width="13.28515625" style="725" customWidth="1"/>
    <col min="11269" max="11269" width="11.140625" style="725" customWidth="1"/>
    <col min="11270" max="11270" width="15.28515625" style="725" customWidth="1"/>
    <col min="11271" max="11271" width="15.7109375" style="725" customWidth="1"/>
    <col min="11272" max="11272" width="10.85546875" style="725" customWidth="1"/>
    <col min="11273" max="11273" width="19" style="725" customWidth="1"/>
    <col min="11274" max="11519" width="9.140625" style="725"/>
    <col min="11520" max="11520" width="7" style="725" customWidth="1"/>
    <col min="11521" max="11522" width="10.7109375" style="725" customWidth="1"/>
    <col min="11523" max="11523" width="47.7109375" style="725" customWidth="1"/>
    <col min="11524" max="11524" width="13.28515625" style="725" customWidth="1"/>
    <col min="11525" max="11525" width="11.140625" style="725" customWidth="1"/>
    <col min="11526" max="11526" width="15.28515625" style="725" customWidth="1"/>
    <col min="11527" max="11527" width="15.7109375" style="725" customWidth="1"/>
    <col min="11528" max="11528" width="10.85546875" style="725" customWidth="1"/>
    <col min="11529" max="11529" width="19" style="725" customWidth="1"/>
    <col min="11530" max="11775" width="9.140625" style="725"/>
    <col min="11776" max="11776" width="7" style="725" customWidth="1"/>
    <col min="11777" max="11778" width="10.7109375" style="725" customWidth="1"/>
    <col min="11779" max="11779" width="47.7109375" style="725" customWidth="1"/>
    <col min="11780" max="11780" width="13.28515625" style="725" customWidth="1"/>
    <col min="11781" max="11781" width="11.140625" style="725" customWidth="1"/>
    <col min="11782" max="11782" width="15.28515625" style="725" customWidth="1"/>
    <col min="11783" max="11783" width="15.7109375" style="725" customWidth="1"/>
    <col min="11784" max="11784" width="10.85546875" style="725" customWidth="1"/>
    <col min="11785" max="11785" width="19" style="725" customWidth="1"/>
    <col min="11786" max="12031" width="9.140625" style="725"/>
    <col min="12032" max="12032" width="7" style="725" customWidth="1"/>
    <col min="12033" max="12034" width="10.7109375" style="725" customWidth="1"/>
    <col min="12035" max="12035" width="47.7109375" style="725" customWidth="1"/>
    <col min="12036" max="12036" width="13.28515625" style="725" customWidth="1"/>
    <col min="12037" max="12037" width="11.140625" style="725" customWidth="1"/>
    <col min="12038" max="12038" width="15.28515625" style="725" customWidth="1"/>
    <col min="12039" max="12039" width="15.7109375" style="725" customWidth="1"/>
    <col min="12040" max="12040" width="10.85546875" style="725" customWidth="1"/>
    <col min="12041" max="12041" width="19" style="725" customWidth="1"/>
    <col min="12042" max="12287" width="9.140625" style="725"/>
    <col min="12288" max="12288" width="7" style="725" customWidth="1"/>
    <col min="12289" max="12290" width="10.7109375" style="725" customWidth="1"/>
    <col min="12291" max="12291" width="47.7109375" style="725" customWidth="1"/>
    <col min="12292" max="12292" width="13.28515625" style="725" customWidth="1"/>
    <col min="12293" max="12293" width="11.140625" style="725" customWidth="1"/>
    <col min="12294" max="12294" width="15.28515625" style="725" customWidth="1"/>
    <col min="12295" max="12295" width="15.7109375" style="725" customWidth="1"/>
    <col min="12296" max="12296" width="10.85546875" style="725" customWidth="1"/>
    <col min="12297" max="12297" width="19" style="725" customWidth="1"/>
    <col min="12298" max="12543" width="9.140625" style="725"/>
    <col min="12544" max="12544" width="7" style="725" customWidth="1"/>
    <col min="12545" max="12546" width="10.7109375" style="725" customWidth="1"/>
    <col min="12547" max="12547" width="47.7109375" style="725" customWidth="1"/>
    <col min="12548" max="12548" width="13.28515625" style="725" customWidth="1"/>
    <col min="12549" max="12549" width="11.140625" style="725" customWidth="1"/>
    <col min="12550" max="12550" width="15.28515625" style="725" customWidth="1"/>
    <col min="12551" max="12551" width="15.7109375" style="725" customWidth="1"/>
    <col min="12552" max="12552" width="10.85546875" style="725" customWidth="1"/>
    <col min="12553" max="12553" width="19" style="725" customWidth="1"/>
    <col min="12554" max="12799" width="9.140625" style="725"/>
    <col min="12800" max="12800" width="7" style="725" customWidth="1"/>
    <col min="12801" max="12802" width="10.7109375" style="725" customWidth="1"/>
    <col min="12803" max="12803" width="47.7109375" style="725" customWidth="1"/>
    <col min="12804" max="12804" width="13.28515625" style="725" customWidth="1"/>
    <col min="12805" max="12805" width="11.140625" style="725" customWidth="1"/>
    <col min="12806" max="12806" width="15.28515625" style="725" customWidth="1"/>
    <col min="12807" max="12807" width="15.7109375" style="725" customWidth="1"/>
    <col min="12808" max="12808" width="10.85546875" style="725" customWidth="1"/>
    <col min="12809" max="12809" width="19" style="725" customWidth="1"/>
    <col min="12810" max="13055" width="9.140625" style="725"/>
    <col min="13056" max="13056" width="7" style="725" customWidth="1"/>
    <col min="13057" max="13058" width="10.7109375" style="725" customWidth="1"/>
    <col min="13059" max="13059" width="47.7109375" style="725" customWidth="1"/>
    <col min="13060" max="13060" width="13.28515625" style="725" customWidth="1"/>
    <col min="13061" max="13061" width="11.140625" style="725" customWidth="1"/>
    <col min="13062" max="13062" width="15.28515625" style="725" customWidth="1"/>
    <col min="13063" max="13063" width="15.7109375" style="725" customWidth="1"/>
    <col min="13064" max="13064" width="10.85546875" style="725" customWidth="1"/>
    <col min="13065" max="13065" width="19" style="725" customWidth="1"/>
    <col min="13066" max="13311" width="9.140625" style="725"/>
    <col min="13312" max="13312" width="7" style="725" customWidth="1"/>
    <col min="13313" max="13314" width="10.7109375" style="725" customWidth="1"/>
    <col min="13315" max="13315" width="47.7109375" style="725" customWidth="1"/>
    <col min="13316" max="13316" width="13.28515625" style="725" customWidth="1"/>
    <col min="13317" max="13317" width="11.140625" style="725" customWidth="1"/>
    <col min="13318" max="13318" width="15.28515625" style="725" customWidth="1"/>
    <col min="13319" max="13319" width="15.7109375" style="725" customWidth="1"/>
    <col min="13320" max="13320" width="10.85546875" style="725" customWidth="1"/>
    <col min="13321" max="13321" width="19" style="725" customWidth="1"/>
    <col min="13322" max="13567" width="9.140625" style="725"/>
    <col min="13568" max="13568" width="7" style="725" customWidth="1"/>
    <col min="13569" max="13570" width="10.7109375" style="725" customWidth="1"/>
    <col min="13571" max="13571" width="47.7109375" style="725" customWidth="1"/>
    <col min="13572" max="13572" width="13.28515625" style="725" customWidth="1"/>
    <col min="13573" max="13573" width="11.140625" style="725" customWidth="1"/>
    <col min="13574" max="13574" width="15.28515625" style="725" customWidth="1"/>
    <col min="13575" max="13575" width="15.7109375" style="725" customWidth="1"/>
    <col min="13576" max="13576" width="10.85546875" style="725" customWidth="1"/>
    <col min="13577" max="13577" width="19" style="725" customWidth="1"/>
    <col min="13578" max="13823" width="9.140625" style="725"/>
    <col min="13824" max="13824" width="7" style="725" customWidth="1"/>
    <col min="13825" max="13826" width="10.7109375" style="725" customWidth="1"/>
    <col min="13827" max="13827" width="47.7109375" style="725" customWidth="1"/>
    <col min="13828" max="13828" width="13.28515625" style="725" customWidth="1"/>
    <col min="13829" max="13829" width="11.140625" style="725" customWidth="1"/>
    <col min="13830" max="13830" width="15.28515625" style="725" customWidth="1"/>
    <col min="13831" max="13831" width="15.7109375" style="725" customWidth="1"/>
    <col min="13832" max="13832" width="10.85546875" style="725" customWidth="1"/>
    <col min="13833" max="13833" width="19" style="725" customWidth="1"/>
    <col min="13834" max="14079" width="9.140625" style="725"/>
    <col min="14080" max="14080" width="7" style="725" customWidth="1"/>
    <col min="14081" max="14082" width="10.7109375" style="725" customWidth="1"/>
    <col min="14083" max="14083" width="47.7109375" style="725" customWidth="1"/>
    <col min="14084" max="14084" width="13.28515625" style="725" customWidth="1"/>
    <col min="14085" max="14085" width="11.140625" style="725" customWidth="1"/>
    <col min="14086" max="14086" width="15.28515625" style="725" customWidth="1"/>
    <col min="14087" max="14087" width="15.7109375" style="725" customWidth="1"/>
    <col min="14088" max="14088" width="10.85546875" style="725" customWidth="1"/>
    <col min="14089" max="14089" width="19" style="725" customWidth="1"/>
    <col min="14090" max="14335" width="9.140625" style="725"/>
    <col min="14336" max="14336" width="7" style="725" customWidth="1"/>
    <col min="14337" max="14338" width="10.7109375" style="725" customWidth="1"/>
    <col min="14339" max="14339" width="47.7109375" style="725" customWidth="1"/>
    <col min="14340" max="14340" width="13.28515625" style="725" customWidth="1"/>
    <col min="14341" max="14341" width="11.140625" style="725" customWidth="1"/>
    <col min="14342" max="14342" width="15.28515625" style="725" customWidth="1"/>
    <col min="14343" max="14343" width="15.7109375" style="725" customWidth="1"/>
    <col min="14344" max="14344" width="10.85546875" style="725" customWidth="1"/>
    <col min="14345" max="14345" width="19" style="725" customWidth="1"/>
    <col min="14346" max="14591" width="9.140625" style="725"/>
    <col min="14592" max="14592" width="7" style="725" customWidth="1"/>
    <col min="14593" max="14594" width="10.7109375" style="725" customWidth="1"/>
    <col min="14595" max="14595" width="47.7109375" style="725" customWidth="1"/>
    <col min="14596" max="14596" width="13.28515625" style="725" customWidth="1"/>
    <col min="14597" max="14597" width="11.140625" style="725" customWidth="1"/>
    <col min="14598" max="14598" width="15.28515625" style="725" customWidth="1"/>
    <col min="14599" max="14599" width="15.7109375" style="725" customWidth="1"/>
    <col min="14600" max="14600" width="10.85546875" style="725" customWidth="1"/>
    <col min="14601" max="14601" width="19" style="725" customWidth="1"/>
    <col min="14602" max="14847" width="9.140625" style="725"/>
    <col min="14848" max="14848" width="7" style="725" customWidth="1"/>
    <col min="14849" max="14850" width="10.7109375" style="725" customWidth="1"/>
    <col min="14851" max="14851" width="47.7109375" style="725" customWidth="1"/>
    <col min="14852" max="14852" width="13.28515625" style="725" customWidth="1"/>
    <col min="14853" max="14853" width="11.140625" style="725" customWidth="1"/>
    <col min="14854" max="14854" width="15.28515625" style="725" customWidth="1"/>
    <col min="14855" max="14855" width="15.7109375" style="725" customWidth="1"/>
    <col min="14856" max="14856" width="10.85546875" style="725" customWidth="1"/>
    <col min="14857" max="14857" width="19" style="725" customWidth="1"/>
    <col min="14858" max="15103" width="9.140625" style="725"/>
    <col min="15104" max="15104" width="7" style="725" customWidth="1"/>
    <col min="15105" max="15106" width="10.7109375" style="725" customWidth="1"/>
    <col min="15107" max="15107" width="47.7109375" style="725" customWidth="1"/>
    <col min="15108" max="15108" width="13.28515625" style="725" customWidth="1"/>
    <col min="15109" max="15109" width="11.140625" style="725" customWidth="1"/>
    <col min="15110" max="15110" width="15.28515625" style="725" customWidth="1"/>
    <col min="15111" max="15111" width="15.7109375" style="725" customWidth="1"/>
    <col min="15112" max="15112" width="10.85546875" style="725" customWidth="1"/>
    <col min="15113" max="15113" width="19" style="725" customWidth="1"/>
    <col min="15114" max="15359" width="9.140625" style="725"/>
    <col min="15360" max="15360" width="7" style="725" customWidth="1"/>
    <col min="15361" max="15362" width="10.7109375" style="725" customWidth="1"/>
    <col min="15363" max="15363" width="47.7109375" style="725" customWidth="1"/>
    <col min="15364" max="15364" width="13.28515625" style="725" customWidth="1"/>
    <col min="15365" max="15365" width="11.140625" style="725" customWidth="1"/>
    <col min="15366" max="15366" width="15.28515625" style="725" customWidth="1"/>
    <col min="15367" max="15367" width="15.7109375" style="725" customWidth="1"/>
    <col min="15368" max="15368" width="10.85546875" style="725" customWidth="1"/>
    <col min="15369" max="15369" width="19" style="725" customWidth="1"/>
    <col min="15370" max="15615" width="9.140625" style="725"/>
    <col min="15616" max="15616" width="7" style="725" customWidth="1"/>
    <col min="15617" max="15618" width="10.7109375" style="725" customWidth="1"/>
    <col min="15619" max="15619" width="47.7109375" style="725" customWidth="1"/>
    <col min="15620" max="15620" width="13.28515625" style="725" customWidth="1"/>
    <col min="15621" max="15621" width="11.140625" style="725" customWidth="1"/>
    <col min="15622" max="15622" width="15.28515625" style="725" customWidth="1"/>
    <col min="15623" max="15623" width="15.7109375" style="725" customWidth="1"/>
    <col min="15624" max="15624" width="10.85546875" style="725" customWidth="1"/>
    <col min="15625" max="15625" width="19" style="725" customWidth="1"/>
    <col min="15626" max="15871" width="9.140625" style="725"/>
    <col min="15872" max="15872" width="7" style="725" customWidth="1"/>
    <col min="15873" max="15874" width="10.7109375" style="725" customWidth="1"/>
    <col min="15875" max="15875" width="47.7109375" style="725" customWidth="1"/>
    <col min="15876" max="15876" width="13.28515625" style="725" customWidth="1"/>
    <col min="15877" max="15877" width="11.140625" style="725" customWidth="1"/>
    <col min="15878" max="15878" width="15.28515625" style="725" customWidth="1"/>
    <col min="15879" max="15879" width="15.7109375" style="725" customWidth="1"/>
    <col min="15880" max="15880" width="10.85546875" style="725" customWidth="1"/>
    <col min="15881" max="15881" width="19" style="725" customWidth="1"/>
    <col min="15882" max="16127" width="9.140625" style="725"/>
    <col min="16128" max="16128" width="7" style="725" customWidth="1"/>
    <col min="16129" max="16130" width="10.7109375" style="725" customWidth="1"/>
    <col min="16131" max="16131" width="47.7109375" style="725" customWidth="1"/>
    <col min="16132" max="16132" width="13.28515625" style="725" customWidth="1"/>
    <col min="16133" max="16133" width="11.140625" style="725" customWidth="1"/>
    <col min="16134" max="16134" width="15.28515625" style="725" customWidth="1"/>
    <col min="16135" max="16135" width="15.7109375" style="725" customWidth="1"/>
    <col min="16136" max="16136" width="10.85546875" style="725" customWidth="1"/>
    <col min="16137" max="16137" width="19" style="725" customWidth="1"/>
    <col min="16138" max="16384" width="9.140625" style="725"/>
  </cols>
  <sheetData>
    <row r="1" spans="1:6" s="568" customFormat="1" ht="18" customHeight="1">
      <c r="A1" s="806"/>
      <c r="B1" s="573"/>
      <c r="C1" s="741"/>
      <c r="D1" s="573"/>
    </row>
    <row r="2" spans="1:6" s="568" customFormat="1" ht="18" customHeight="1">
      <c r="A2" s="806"/>
      <c r="B2" s="581" t="s">
        <v>960</v>
      </c>
      <c r="C2" s="587"/>
      <c r="D2" s="573"/>
    </row>
    <row r="3" spans="1:6" s="568" customFormat="1" ht="18" customHeight="1">
      <c r="A3" s="806"/>
      <c r="B3" s="581" t="s">
        <v>959</v>
      </c>
      <c r="C3" s="587"/>
    </row>
    <row r="4" spans="1:6" s="568" customFormat="1" ht="18" customHeight="1">
      <c r="A4" s="806"/>
      <c r="B4" s="582"/>
      <c r="C4" s="587"/>
      <c r="D4" s="573"/>
    </row>
    <row r="5" spans="1:6" s="568" customFormat="1" ht="18" customHeight="1">
      <c r="A5" s="806"/>
      <c r="B5" s="581" t="s">
        <v>961</v>
      </c>
      <c r="C5" s="587"/>
    </row>
    <row r="6" spans="1:6" s="568" customFormat="1" ht="18" customHeight="1">
      <c r="A6" s="806"/>
      <c r="B6" s="581" t="s">
        <v>98</v>
      </c>
      <c r="C6" s="587"/>
      <c r="D6" s="575"/>
    </row>
    <row r="7" spans="1:6" s="568" customFormat="1" ht="18" customHeight="1">
      <c r="A7" s="806"/>
      <c r="C7" s="585"/>
      <c r="D7" s="573"/>
    </row>
    <row r="8" spans="1:6" s="568" customFormat="1" ht="18" customHeight="1">
      <c r="A8" s="806"/>
      <c r="B8" s="573"/>
      <c r="C8" s="585"/>
      <c r="D8" s="576"/>
    </row>
    <row r="9" spans="1:6" s="568" customFormat="1" ht="18" customHeight="1">
      <c r="A9" s="806"/>
      <c r="B9" s="573"/>
      <c r="C9" s="585"/>
    </row>
    <row r="10" spans="1:6" s="568" customFormat="1" ht="18" customHeight="1">
      <c r="A10" s="806"/>
      <c r="B10" s="573"/>
      <c r="C10" s="585"/>
    </row>
    <row r="11" spans="1:6" s="568" customFormat="1" ht="18" customHeight="1">
      <c r="A11" s="806"/>
      <c r="B11" s="581" t="s">
        <v>1093</v>
      </c>
      <c r="C11" s="587"/>
    </row>
    <row r="12" spans="1:6" s="568" customFormat="1" ht="18" customHeight="1">
      <c r="A12" s="806"/>
      <c r="B12" s="573"/>
      <c r="C12" s="585"/>
      <c r="D12" s="573"/>
    </row>
    <row r="13" spans="1:6" s="568" customFormat="1" ht="18" customHeight="1">
      <c r="A13" s="806"/>
      <c r="B13" s="573"/>
      <c r="C13" s="585"/>
      <c r="D13" s="573"/>
    </row>
    <row r="14" spans="1:6" s="568" customFormat="1" ht="18" customHeight="1">
      <c r="A14" s="806"/>
      <c r="B14" s="573"/>
      <c r="C14" s="585"/>
      <c r="D14" s="575"/>
    </row>
    <row r="15" spans="1:6" s="568" customFormat="1" ht="18" customHeight="1">
      <c r="A15" s="806"/>
      <c r="B15" s="586">
        <v>2</v>
      </c>
      <c r="C15" s="585" t="s">
        <v>1055</v>
      </c>
      <c r="D15" s="721"/>
      <c r="E15" s="869">
        <f>G28</f>
        <v>0</v>
      </c>
      <c r="F15" s="869"/>
    </row>
    <row r="16" spans="1:6" s="568" customFormat="1" ht="18" customHeight="1">
      <c r="A16" s="806"/>
      <c r="B16" s="586">
        <v>3</v>
      </c>
      <c r="C16" s="585" t="s">
        <v>1094</v>
      </c>
      <c r="D16" s="721"/>
      <c r="E16" s="869">
        <f>G33</f>
        <v>0</v>
      </c>
      <c r="F16" s="869"/>
    </row>
    <row r="17" spans="1:7" s="568" customFormat="1" ht="18" customHeight="1">
      <c r="A17" s="806"/>
      <c r="B17" s="586">
        <v>4</v>
      </c>
      <c r="C17" s="585" t="s">
        <v>1095</v>
      </c>
      <c r="D17" s="721"/>
      <c r="E17" s="869">
        <f>G50</f>
        <v>0</v>
      </c>
      <c r="F17" s="869"/>
    </row>
    <row r="18" spans="1:7" s="568" customFormat="1" ht="18" customHeight="1">
      <c r="A18" s="806"/>
      <c r="B18" s="586">
        <v>7</v>
      </c>
      <c r="C18" s="585" t="s">
        <v>1096</v>
      </c>
      <c r="D18" s="721"/>
      <c r="E18" s="869">
        <f>G81</f>
        <v>0</v>
      </c>
      <c r="F18" s="869"/>
    </row>
    <row r="19" spans="1:7" s="568" customFormat="1" ht="18" customHeight="1">
      <c r="A19" s="806"/>
      <c r="B19" s="573"/>
      <c r="C19" s="585"/>
      <c r="D19" s="721"/>
      <c r="F19" s="577"/>
    </row>
    <row r="20" spans="1:7" s="568" customFormat="1" ht="18" customHeight="1">
      <c r="A20" s="806"/>
      <c r="B20" s="573"/>
      <c r="C20" s="590" t="s">
        <v>845</v>
      </c>
      <c r="D20" s="721"/>
      <c r="E20" s="870">
        <f>SUM(E15:F18)</f>
        <v>0</v>
      </c>
      <c r="F20" s="870"/>
    </row>
    <row r="21" spans="1:7" ht="18" customHeight="1"/>
    <row r="22" spans="1:7" s="726" customFormat="1" ht="32.1" customHeight="1">
      <c r="A22" s="563" t="s">
        <v>954</v>
      </c>
      <c r="B22" s="567" t="s">
        <v>958</v>
      </c>
      <c r="C22" s="742" t="s">
        <v>16</v>
      </c>
      <c r="D22" s="564" t="s">
        <v>956</v>
      </c>
      <c r="E22" s="565" t="s">
        <v>273</v>
      </c>
      <c r="F22" s="566" t="s">
        <v>957</v>
      </c>
      <c r="G22" s="566" t="s">
        <v>955</v>
      </c>
    </row>
    <row r="23" spans="1:7">
      <c r="C23" s="727"/>
      <c r="F23" s="728"/>
      <c r="G23" s="729"/>
    </row>
    <row r="24" spans="1:7" ht="14.25">
      <c r="A24" s="714" t="s">
        <v>1031</v>
      </c>
      <c r="B24" s="812" t="s">
        <v>1241</v>
      </c>
      <c r="D24" s="730"/>
      <c r="E24" s="730"/>
      <c r="F24" s="730"/>
      <c r="G24" s="730"/>
    </row>
    <row r="25" spans="1:7" ht="27.75" customHeight="1">
      <c r="A25" s="814" t="s">
        <v>21</v>
      </c>
      <c r="B25" s="492" t="s">
        <v>427</v>
      </c>
      <c r="C25" s="871" t="s">
        <v>428</v>
      </c>
      <c r="D25" s="871"/>
      <c r="E25" s="871"/>
      <c r="F25" s="871"/>
      <c r="G25" s="871"/>
    </row>
    <row r="26" spans="1:7" ht="48.75" customHeight="1">
      <c r="A26" s="814" t="s">
        <v>24</v>
      </c>
      <c r="B26" s="492" t="s">
        <v>429</v>
      </c>
      <c r="C26" s="871" t="s">
        <v>430</v>
      </c>
      <c r="D26" s="871"/>
      <c r="E26" s="871"/>
      <c r="F26" s="871"/>
      <c r="G26" s="871"/>
    </row>
    <row r="27" spans="1:7">
      <c r="A27" s="814"/>
      <c r="B27" s="492"/>
      <c r="C27" s="493"/>
      <c r="F27" s="728"/>
      <c r="G27" s="729"/>
    </row>
    <row r="28" spans="1:7">
      <c r="A28" s="714" t="s">
        <v>1032</v>
      </c>
      <c r="B28" s="812" t="s">
        <v>1055</v>
      </c>
      <c r="D28" s="492"/>
      <c r="E28" s="738"/>
      <c r="F28" s="739" t="s">
        <v>321</v>
      </c>
      <c r="G28" s="740">
        <f>+SUM(G29:G31)</f>
        <v>0</v>
      </c>
    </row>
    <row r="29" spans="1:7" ht="33.75">
      <c r="A29" s="814" t="s">
        <v>30</v>
      </c>
      <c r="B29" s="492" t="s">
        <v>360</v>
      </c>
      <c r="C29" s="494" t="s">
        <v>1097</v>
      </c>
      <c r="D29" s="502" t="s">
        <v>361</v>
      </c>
      <c r="E29" s="503">
        <v>1.3</v>
      </c>
      <c r="F29" s="504"/>
      <c r="G29" s="505">
        <f>ROUND(E29*F29,2)</f>
        <v>0</v>
      </c>
    </row>
    <row r="30" spans="1:7">
      <c r="A30" s="814"/>
      <c r="B30" s="492"/>
      <c r="C30" s="527"/>
    </row>
    <row r="31" spans="1:7" ht="22.5">
      <c r="A31" s="814" t="s">
        <v>31</v>
      </c>
      <c r="B31" s="492" t="s">
        <v>431</v>
      </c>
      <c r="C31" s="494" t="s">
        <v>1098</v>
      </c>
      <c r="D31" s="502" t="s">
        <v>432</v>
      </c>
      <c r="E31" s="503">
        <v>1</v>
      </c>
      <c r="F31" s="504"/>
      <c r="G31" s="505">
        <f>ROUND(E31*F31,2)</f>
        <v>0</v>
      </c>
    </row>
    <row r="32" spans="1:7">
      <c r="A32" s="814"/>
      <c r="B32" s="492"/>
      <c r="C32" s="494"/>
      <c r="F32" s="732"/>
      <c r="G32" s="733"/>
    </row>
    <row r="33" spans="1:9">
      <c r="A33" s="714" t="s">
        <v>844</v>
      </c>
      <c r="B33" s="812" t="s">
        <v>1094</v>
      </c>
      <c r="D33" s="492"/>
      <c r="E33" s="738"/>
      <c r="F33" s="739" t="s">
        <v>433</v>
      </c>
      <c r="G33" s="740">
        <f>+SUM(G34:G48)</f>
        <v>0</v>
      </c>
    </row>
    <row r="34" spans="1:9" ht="38.25" customHeight="1">
      <c r="A34" s="814" t="s">
        <v>61</v>
      </c>
      <c r="B34" s="492" t="s">
        <v>434</v>
      </c>
      <c r="C34" s="494" t="s">
        <v>729</v>
      </c>
      <c r="D34" s="502" t="s">
        <v>285</v>
      </c>
      <c r="E34" s="503">
        <v>890</v>
      </c>
      <c r="F34" s="504"/>
      <c r="G34" s="505">
        <f t="shared" ref="G34:G48" si="0">ROUND(E34*F34,2)</f>
        <v>0</v>
      </c>
      <c r="I34" s="734"/>
    </row>
    <row r="35" spans="1:9" ht="49.5" customHeight="1">
      <c r="A35" s="814" t="s">
        <v>62</v>
      </c>
      <c r="B35" s="492" t="s">
        <v>435</v>
      </c>
      <c r="C35" s="494" t="s">
        <v>1099</v>
      </c>
      <c r="D35" s="502" t="s">
        <v>285</v>
      </c>
      <c r="E35" s="503">
        <f>20+10</f>
        <v>30</v>
      </c>
      <c r="F35" s="504"/>
      <c r="G35" s="505">
        <f t="shared" si="0"/>
        <v>0</v>
      </c>
    </row>
    <row r="36" spans="1:9" ht="15.75" customHeight="1">
      <c r="A36" s="814" t="s">
        <v>70</v>
      </c>
      <c r="B36" s="492" t="s">
        <v>436</v>
      </c>
      <c r="C36" s="494" t="s">
        <v>592</v>
      </c>
      <c r="D36" s="502" t="s">
        <v>281</v>
      </c>
      <c r="E36" s="503">
        <v>740</v>
      </c>
      <c r="F36" s="504"/>
      <c r="G36" s="505">
        <f t="shared" si="0"/>
        <v>0</v>
      </c>
    </row>
    <row r="37" spans="1:9" ht="27" customHeight="1">
      <c r="A37" s="814" t="s">
        <v>177</v>
      </c>
      <c r="B37" s="492" t="s">
        <v>437</v>
      </c>
      <c r="C37" s="494" t="s">
        <v>1100</v>
      </c>
      <c r="D37" s="502" t="s">
        <v>281</v>
      </c>
      <c r="E37" s="503">
        <v>740</v>
      </c>
      <c r="F37" s="504"/>
      <c r="G37" s="505">
        <f t="shared" si="0"/>
        <v>0</v>
      </c>
    </row>
    <row r="38" spans="1:9" ht="27" customHeight="1">
      <c r="A38" s="814" t="s">
        <v>340</v>
      </c>
      <c r="B38" s="492" t="s">
        <v>438</v>
      </c>
      <c r="C38" s="494" t="s">
        <v>595</v>
      </c>
      <c r="D38" s="502" t="s">
        <v>312</v>
      </c>
      <c r="E38" s="503">
        <v>2400</v>
      </c>
      <c r="F38" s="504"/>
      <c r="G38" s="505">
        <f t="shared" si="0"/>
        <v>0</v>
      </c>
      <c r="I38" s="735"/>
    </row>
    <row r="39" spans="1:9" ht="93.75" customHeight="1">
      <c r="A39" s="814" t="s">
        <v>593</v>
      </c>
      <c r="B39" s="492" t="s">
        <v>439</v>
      </c>
      <c r="C39" s="494" t="s">
        <v>597</v>
      </c>
      <c r="D39" s="502" t="s">
        <v>312</v>
      </c>
      <c r="E39" s="503">
        <v>1800</v>
      </c>
      <c r="F39" s="504"/>
      <c r="G39" s="505">
        <f t="shared" si="0"/>
        <v>0</v>
      </c>
    </row>
    <row r="40" spans="1:9" ht="13.5" customHeight="1">
      <c r="A40" s="814" t="s">
        <v>594</v>
      </c>
      <c r="B40" s="492" t="s">
        <v>440</v>
      </c>
      <c r="C40" s="494" t="s">
        <v>599</v>
      </c>
      <c r="D40" s="502" t="s">
        <v>312</v>
      </c>
      <c r="E40" s="503">
        <v>1800</v>
      </c>
      <c r="F40" s="504"/>
      <c r="G40" s="505">
        <f t="shared" si="0"/>
        <v>0</v>
      </c>
    </row>
    <row r="41" spans="1:9" ht="61.5" customHeight="1">
      <c r="A41" s="814" t="s">
        <v>596</v>
      </c>
      <c r="B41" s="492" t="s">
        <v>441</v>
      </c>
      <c r="C41" s="494" t="s">
        <v>1103</v>
      </c>
      <c r="D41" s="502" t="s">
        <v>285</v>
      </c>
      <c r="E41" s="503">
        <v>20</v>
      </c>
      <c r="F41" s="504"/>
      <c r="G41" s="505">
        <f t="shared" si="0"/>
        <v>0</v>
      </c>
    </row>
    <row r="42" spans="1:9" ht="63.75" customHeight="1">
      <c r="A42" s="814" t="s">
        <v>598</v>
      </c>
      <c r="B42" s="492" t="s">
        <v>442</v>
      </c>
      <c r="C42" s="494" t="s">
        <v>1102</v>
      </c>
      <c r="D42" s="502" t="s">
        <v>285</v>
      </c>
      <c r="E42" s="503">
        <v>900</v>
      </c>
      <c r="F42" s="504"/>
      <c r="G42" s="505">
        <f t="shared" si="0"/>
        <v>0</v>
      </c>
    </row>
    <row r="43" spans="1:9" ht="60.75" customHeight="1">
      <c r="A43" s="814" t="s">
        <v>600</v>
      </c>
      <c r="B43" s="492" t="s">
        <v>443</v>
      </c>
      <c r="C43" s="494" t="s">
        <v>1101</v>
      </c>
      <c r="D43" s="502" t="s">
        <v>312</v>
      </c>
      <c r="E43" s="503">
        <v>300</v>
      </c>
      <c r="F43" s="504"/>
      <c r="G43" s="505">
        <f t="shared" si="0"/>
        <v>0</v>
      </c>
      <c r="I43" s="734"/>
    </row>
    <row r="44" spans="1:9" ht="33.75">
      <c r="A44" s="814" t="s">
        <v>601</v>
      </c>
      <c r="B44" s="492" t="s">
        <v>444</v>
      </c>
      <c r="C44" s="494" t="s">
        <v>1150</v>
      </c>
      <c r="D44" s="502" t="s">
        <v>445</v>
      </c>
      <c r="E44" s="503">
        <v>37</v>
      </c>
      <c r="F44" s="504"/>
      <c r="G44" s="505">
        <f t="shared" si="0"/>
        <v>0</v>
      </c>
    </row>
    <row r="45" spans="1:9" ht="58.5" customHeight="1">
      <c r="A45" s="814" t="s">
        <v>602</v>
      </c>
      <c r="B45" s="492" t="s">
        <v>446</v>
      </c>
      <c r="C45" s="494" t="s">
        <v>730</v>
      </c>
      <c r="D45" s="502" t="s">
        <v>278</v>
      </c>
      <c r="E45" s="503">
        <v>4</v>
      </c>
      <c r="F45" s="504"/>
      <c r="G45" s="505">
        <f t="shared" si="0"/>
        <v>0</v>
      </c>
      <c r="H45" s="735"/>
      <c r="I45" s="735"/>
    </row>
    <row r="46" spans="1:9" ht="53.25" customHeight="1">
      <c r="A46" s="814" t="s">
        <v>603</v>
      </c>
      <c r="B46" s="492" t="s">
        <v>447</v>
      </c>
      <c r="C46" s="494" t="s">
        <v>731</v>
      </c>
      <c r="D46" s="502" t="s">
        <v>278</v>
      </c>
      <c r="E46" s="503">
        <v>23</v>
      </c>
      <c r="F46" s="504"/>
      <c r="G46" s="505">
        <f t="shared" si="0"/>
        <v>0</v>
      </c>
      <c r="H46" s="735"/>
      <c r="I46" s="735"/>
    </row>
    <row r="47" spans="1:9" ht="34.5" customHeight="1">
      <c r="A47" s="814" t="s">
        <v>604</v>
      </c>
      <c r="B47" s="492" t="s">
        <v>448</v>
      </c>
      <c r="C47" s="494" t="s">
        <v>606</v>
      </c>
      <c r="D47" s="502" t="s">
        <v>278</v>
      </c>
      <c r="E47" s="503">
        <v>15</v>
      </c>
      <c r="F47" s="504"/>
      <c r="G47" s="505">
        <f t="shared" si="0"/>
        <v>0</v>
      </c>
      <c r="I47" s="735"/>
    </row>
    <row r="48" spans="1:9" ht="27.75" customHeight="1">
      <c r="A48" s="814" t="s">
        <v>605</v>
      </c>
      <c r="B48" s="492" t="s">
        <v>449</v>
      </c>
      <c r="C48" s="494" t="s">
        <v>607</v>
      </c>
      <c r="D48" s="502" t="s">
        <v>278</v>
      </c>
      <c r="E48" s="503">
        <v>8</v>
      </c>
      <c r="F48" s="504"/>
      <c r="G48" s="505">
        <f t="shared" si="0"/>
        <v>0</v>
      </c>
      <c r="I48" s="735"/>
    </row>
    <row r="49" spans="1:7">
      <c r="A49" s="814"/>
      <c r="B49" s="492"/>
      <c r="C49" s="494"/>
      <c r="F49" s="732"/>
      <c r="G49" s="733"/>
    </row>
    <row r="50" spans="1:7" ht="14.25">
      <c r="A50" s="714" t="s">
        <v>1033</v>
      </c>
      <c r="B50" s="812" t="s">
        <v>1095</v>
      </c>
      <c r="D50" s="730"/>
      <c r="E50" s="731"/>
      <c r="F50" s="739" t="s">
        <v>450</v>
      </c>
      <c r="G50" s="740">
        <f>+SUM(G51:G79)</f>
        <v>0</v>
      </c>
    </row>
    <row r="51" spans="1:7" ht="27" customHeight="1">
      <c r="A51" s="814" t="s">
        <v>343</v>
      </c>
      <c r="B51" s="492" t="s">
        <v>451</v>
      </c>
      <c r="C51" s="494" t="s">
        <v>452</v>
      </c>
      <c r="D51" s="502" t="s">
        <v>312</v>
      </c>
      <c r="E51" s="503">
        <v>80</v>
      </c>
      <c r="F51" s="504"/>
      <c r="G51" s="505">
        <f t="shared" ref="G51:G59" si="1">ROUND(E51*F51,2)</f>
        <v>0</v>
      </c>
    </row>
    <row r="52" spans="1:7" ht="27" customHeight="1">
      <c r="A52" s="814" t="s">
        <v>131</v>
      </c>
      <c r="B52" s="492" t="s">
        <v>453</v>
      </c>
      <c r="C52" s="494" t="s">
        <v>454</v>
      </c>
      <c r="D52" s="502" t="s">
        <v>312</v>
      </c>
      <c r="E52" s="503">
        <v>150</v>
      </c>
      <c r="F52" s="504"/>
      <c r="G52" s="505">
        <f t="shared" si="1"/>
        <v>0</v>
      </c>
    </row>
    <row r="53" spans="1:7" ht="26.25" customHeight="1">
      <c r="A53" s="814" t="s">
        <v>48</v>
      </c>
      <c r="B53" s="492" t="s">
        <v>455</v>
      </c>
      <c r="C53" s="494" t="s">
        <v>456</v>
      </c>
      <c r="D53" s="502" t="s">
        <v>312</v>
      </c>
      <c r="E53" s="503">
        <v>150</v>
      </c>
      <c r="F53" s="504"/>
      <c r="G53" s="505">
        <f t="shared" si="1"/>
        <v>0</v>
      </c>
    </row>
    <row r="54" spans="1:7" ht="24.75" customHeight="1">
      <c r="A54" s="814" t="s">
        <v>132</v>
      </c>
      <c r="B54" s="492" t="s">
        <v>457</v>
      </c>
      <c r="C54" s="494" t="s">
        <v>458</v>
      </c>
      <c r="D54" s="502" t="s">
        <v>312</v>
      </c>
      <c r="E54" s="503">
        <v>2100</v>
      </c>
      <c r="F54" s="504"/>
      <c r="G54" s="505">
        <f t="shared" si="1"/>
        <v>0</v>
      </c>
    </row>
    <row r="55" spans="1:7" ht="15" customHeight="1">
      <c r="A55" s="814" t="s">
        <v>133</v>
      </c>
      <c r="B55" s="492" t="s">
        <v>459</v>
      </c>
      <c r="C55" s="494" t="s">
        <v>812</v>
      </c>
      <c r="D55" s="502" t="s">
        <v>312</v>
      </c>
      <c r="E55" s="503">
        <v>80</v>
      </c>
      <c r="F55" s="504"/>
      <c r="G55" s="505">
        <f t="shared" si="1"/>
        <v>0</v>
      </c>
    </row>
    <row r="56" spans="1:7" ht="26.25" customHeight="1">
      <c r="A56" s="814" t="s">
        <v>608</v>
      </c>
      <c r="B56" s="492" t="s">
        <v>467</v>
      </c>
      <c r="C56" s="494" t="s">
        <v>460</v>
      </c>
      <c r="D56" s="502" t="s">
        <v>312</v>
      </c>
      <c r="E56" s="503">
        <v>230</v>
      </c>
      <c r="F56" s="504"/>
      <c r="G56" s="505">
        <f t="shared" si="1"/>
        <v>0</v>
      </c>
    </row>
    <row r="57" spans="1:7" ht="31.15" customHeight="1">
      <c r="A57" s="814" t="s">
        <v>609</v>
      </c>
      <c r="B57" s="492" t="s">
        <v>461</v>
      </c>
      <c r="C57" s="494" t="s">
        <v>462</v>
      </c>
      <c r="D57" s="502" t="s">
        <v>312</v>
      </c>
      <c r="E57" s="503">
        <v>300</v>
      </c>
      <c r="F57" s="504"/>
      <c r="G57" s="505">
        <f t="shared" si="1"/>
        <v>0</v>
      </c>
    </row>
    <row r="58" spans="1:7" ht="72.75" customHeight="1">
      <c r="A58" s="814" t="s">
        <v>610</v>
      </c>
      <c r="B58" s="492" t="s">
        <v>463</v>
      </c>
      <c r="C58" s="494" t="s">
        <v>464</v>
      </c>
      <c r="D58" s="502" t="s">
        <v>445</v>
      </c>
      <c r="E58" s="503">
        <v>15</v>
      </c>
      <c r="F58" s="504"/>
      <c r="G58" s="505">
        <f t="shared" si="1"/>
        <v>0</v>
      </c>
    </row>
    <row r="59" spans="1:7" ht="239.25" customHeight="1">
      <c r="A59" s="814" t="s">
        <v>612</v>
      </c>
      <c r="B59" s="492" t="s">
        <v>465</v>
      </c>
      <c r="C59" s="494" t="s">
        <v>611</v>
      </c>
      <c r="D59" s="502" t="s">
        <v>445</v>
      </c>
      <c r="E59" s="503">
        <v>1</v>
      </c>
      <c r="F59" s="504"/>
      <c r="G59" s="505">
        <f t="shared" si="1"/>
        <v>0</v>
      </c>
    </row>
    <row r="60" spans="1:7" ht="146.25">
      <c r="A60" s="814"/>
      <c r="B60" s="492"/>
      <c r="C60" s="494" t="s">
        <v>466</v>
      </c>
    </row>
    <row r="61" spans="1:7" ht="258.75">
      <c r="A61" s="814" t="s">
        <v>614</v>
      </c>
      <c r="B61" s="492" t="s">
        <v>467</v>
      </c>
      <c r="C61" s="494" t="s">
        <v>613</v>
      </c>
      <c r="D61" s="502" t="s">
        <v>445</v>
      </c>
      <c r="E61" s="503">
        <v>1</v>
      </c>
      <c r="F61" s="504"/>
      <c r="G61" s="505">
        <f>ROUND(E61*F61,2)</f>
        <v>0</v>
      </c>
    </row>
    <row r="62" spans="1:7" ht="222.75" customHeight="1">
      <c r="A62" s="814"/>
      <c r="B62" s="492"/>
      <c r="C62" s="494" t="s">
        <v>468</v>
      </c>
    </row>
    <row r="63" spans="1:7" ht="211.5" customHeight="1">
      <c r="A63" s="814" t="s">
        <v>616</v>
      </c>
      <c r="B63" s="492" t="s">
        <v>469</v>
      </c>
      <c r="C63" s="494" t="s">
        <v>615</v>
      </c>
      <c r="D63" s="502" t="s">
        <v>445</v>
      </c>
      <c r="E63" s="503">
        <v>1</v>
      </c>
      <c r="F63" s="504"/>
      <c r="G63" s="505">
        <f>ROUND(E63*F63,2)</f>
        <v>0</v>
      </c>
    </row>
    <row r="64" spans="1:7" ht="130.5" customHeight="1">
      <c r="A64" s="814"/>
      <c r="B64" s="492"/>
      <c r="C64" s="494" t="s">
        <v>470</v>
      </c>
    </row>
    <row r="65" spans="1:17" ht="26.25" customHeight="1">
      <c r="A65" s="814" t="s">
        <v>617</v>
      </c>
      <c r="B65" s="492" t="s">
        <v>471</v>
      </c>
      <c r="C65" s="494" t="s">
        <v>472</v>
      </c>
      <c r="D65" s="502" t="s">
        <v>445</v>
      </c>
      <c r="E65" s="503">
        <v>50</v>
      </c>
      <c r="F65" s="504"/>
      <c r="G65" s="505">
        <f t="shared" ref="G65:G79" si="2">ROUND(E65*F65,2)</f>
        <v>0</v>
      </c>
    </row>
    <row r="66" spans="1:17" ht="25.5" customHeight="1">
      <c r="A66" s="814" t="s">
        <v>618</v>
      </c>
      <c r="B66" s="492" t="s">
        <v>473</v>
      </c>
      <c r="C66" s="537" t="s">
        <v>474</v>
      </c>
      <c r="D66" s="502" t="s">
        <v>278</v>
      </c>
      <c r="E66" s="503">
        <v>40</v>
      </c>
      <c r="F66" s="504"/>
      <c r="G66" s="505">
        <f t="shared" si="2"/>
        <v>0</v>
      </c>
    </row>
    <row r="67" spans="1:17" ht="84" customHeight="1">
      <c r="A67" s="814" t="s">
        <v>619</v>
      </c>
      <c r="B67" s="492" t="s">
        <v>475</v>
      </c>
      <c r="C67" s="494" t="s">
        <v>1151</v>
      </c>
      <c r="D67" s="502" t="s">
        <v>445</v>
      </c>
      <c r="E67" s="503">
        <v>37</v>
      </c>
      <c r="F67" s="504"/>
      <c r="G67" s="505">
        <f t="shared" si="2"/>
        <v>0</v>
      </c>
    </row>
    <row r="68" spans="1:17" ht="71.25" customHeight="1">
      <c r="A68" s="814" t="s">
        <v>621</v>
      </c>
      <c r="B68" s="492" t="s">
        <v>476</v>
      </c>
      <c r="C68" s="494" t="s">
        <v>620</v>
      </c>
      <c r="D68" s="502" t="s">
        <v>445</v>
      </c>
      <c r="E68" s="503">
        <v>1</v>
      </c>
      <c r="F68" s="504"/>
      <c r="G68" s="505">
        <f t="shared" si="2"/>
        <v>0</v>
      </c>
    </row>
    <row r="69" spans="1:17" ht="26.25" customHeight="1">
      <c r="A69" s="814" t="s">
        <v>623</v>
      </c>
      <c r="B69" s="492" t="s">
        <v>477</v>
      </c>
      <c r="C69" s="494" t="s">
        <v>622</v>
      </c>
      <c r="D69" s="502" t="s">
        <v>278</v>
      </c>
      <c r="E69" s="503">
        <v>2</v>
      </c>
      <c r="F69" s="504"/>
      <c r="G69" s="505">
        <f t="shared" si="2"/>
        <v>0</v>
      </c>
    </row>
    <row r="70" spans="1:17" ht="27.75" customHeight="1">
      <c r="A70" s="814" t="s">
        <v>624</v>
      </c>
      <c r="B70" s="492" t="s">
        <v>478</v>
      </c>
      <c r="C70" s="494" t="s">
        <v>479</v>
      </c>
      <c r="D70" s="502" t="s">
        <v>278</v>
      </c>
      <c r="E70" s="503">
        <v>2</v>
      </c>
      <c r="F70" s="504"/>
      <c r="G70" s="505">
        <f t="shared" si="2"/>
        <v>0</v>
      </c>
    </row>
    <row r="71" spans="1:17" ht="155.25" customHeight="1">
      <c r="A71" s="814" t="s">
        <v>626</v>
      </c>
      <c r="B71" s="492" t="s">
        <v>480</v>
      </c>
      <c r="C71" s="494" t="s">
        <v>625</v>
      </c>
      <c r="D71" s="502" t="s">
        <v>278</v>
      </c>
      <c r="E71" s="503">
        <v>27</v>
      </c>
      <c r="F71" s="504"/>
      <c r="G71" s="505">
        <f t="shared" si="2"/>
        <v>0</v>
      </c>
    </row>
    <row r="72" spans="1:17" ht="158.25" customHeight="1">
      <c r="A72" s="814" t="s">
        <v>628</v>
      </c>
      <c r="B72" s="492" t="s">
        <v>481</v>
      </c>
      <c r="C72" s="494" t="s">
        <v>627</v>
      </c>
      <c r="D72" s="502" t="s">
        <v>278</v>
      </c>
      <c r="E72" s="503">
        <v>10</v>
      </c>
      <c r="F72" s="504"/>
      <c r="G72" s="505">
        <f t="shared" si="2"/>
        <v>0</v>
      </c>
    </row>
    <row r="73" spans="1:17" ht="108.75" customHeight="1">
      <c r="A73" s="814" t="s">
        <v>630</v>
      </c>
      <c r="B73" s="492" t="s">
        <v>482</v>
      </c>
      <c r="C73" s="494" t="s">
        <v>629</v>
      </c>
      <c r="D73" s="502" t="s">
        <v>445</v>
      </c>
      <c r="E73" s="503">
        <v>1</v>
      </c>
      <c r="F73" s="504"/>
      <c r="G73" s="505">
        <f t="shared" si="2"/>
        <v>0</v>
      </c>
    </row>
    <row r="74" spans="1:17" ht="51" customHeight="1">
      <c r="A74" s="814" t="s">
        <v>631</v>
      </c>
      <c r="B74" s="492" t="s">
        <v>483</v>
      </c>
      <c r="C74" s="494" t="s">
        <v>484</v>
      </c>
      <c r="D74" s="502" t="s">
        <v>445</v>
      </c>
      <c r="E74" s="503">
        <v>1</v>
      </c>
      <c r="F74" s="504"/>
      <c r="G74" s="505">
        <f t="shared" si="2"/>
        <v>0</v>
      </c>
    </row>
    <row r="75" spans="1:17" ht="30" customHeight="1">
      <c r="A75" s="814" t="s">
        <v>633</v>
      </c>
      <c r="B75" s="492" t="s">
        <v>485</v>
      </c>
      <c r="C75" s="494" t="s">
        <v>632</v>
      </c>
      <c r="D75" s="502" t="s">
        <v>278</v>
      </c>
      <c r="E75" s="503">
        <v>39</v>
      </c>
      <c r="F75" s="504"/>
      <c r="G75" s="505">
        <f t="shared" si="2"/>
        <v>0</v>
      </c>
    </row>
    <row r="76" spans="1:17" ht="60" customHeight="1">
      <c r="A76" s="814" t="s">
        <v>635</v>
      </c>
      <c r="B76" s="492" t="s">
        <v>476</v>
      </c>
      <c r="C76" s="494" t="s">
        <v>634</v>
      </c>
      <c r="D76" s="502" t="s">
        <v>445</v>
      </c>
      <c r="E76" s="503">
        <v>1</v>
      </c>
      <c r="F76" s="504"/>
      <c r="G76" s="505">
        <f t="shared" si="2"/>
        <v>0</v>
      </c>
      <c r="L76" s="721"/>
      <c r="M76" s="736"/>
      <c r="N76" s="721"/>
      <c r="O76" s="723"/>
      <c r="P76" s="686"/>
      <c r="Q76" s="724"/>
    </row>
    <row r="77" spans="1:17" ht="39" customHeight="1">
      <c r="A77" s="814" t="s">
        <v>637</v>
      </c>
      <c r="B77" s="492" t="s">
        <v>486</v>
      </c>
      <c r="C77" s="494" t="s">
        <v>636</v>
      </c>
      <c r="D77" s="502" t="s">
        <v>278</v>
      </c>
      <c r="E77" s="503">
        <v>39</v>
      </c>
      <c r="F77" s="504"/>
      <c r="G77" s="505">
        <f t="shared" si="2"/>
        <v>0</v>
      </c>
    </row>
    <row r="78" spans="1:17" ht="49.5" customHeight="1">
      <c r="A78" s="814" t="s">
        <v>638</v>
      </c>
      <c r="B78" s="492" t="s">
        <v>487</v>
      </c>
      <c r="C78" s="494" t="s">
        <v>795</v>
      </c>
      <c r="D78" s="502" t="s">
        <v>445</v>
      </c>
      <c r="E78" s="503">
        <v>1</v>
      </c>
      <c r="F78" s="504"/>
      <c r="G78" s="505">
        <f t="shared" si="2"/>
        <v>0</v>
      </c>
    </row>
    <row r="79" spans="1:17" ht="40.5" customHeight="1">
      <c r="A79" s="814" t="s">
        <v>811</v>
      </c>
      <c r="B79" s="492" t="s">
        <v>488</v>
      </c>
      <c r="C79" s="494" t="s">
        <v>639</v>
      </c>
      <c r="D79" s="502" t="s">
        <v>445</v>
      </c>
      <c r="E79" s="503">
        <v>2</v>
      </c>
      <c r="F79" s="504"/>
      <c r="G79" s="505">
        <f t="shared" si="2"/>
        <v>0</v>
      </c>
    </row>
    <row r="80" spans="1:17">
      <c r="A80" s="814"/>
      <c r="B80" s="492"/>
      <c r="C80" s="494"/>
    </row>
    <row r="81" spans="1:7" ht="14.25">
      <c r="A81" s="815" t="s">
        <v>1035</v>
      </c>
      <c r="B81" s="812" t="s">
        <v>1096</v>
      </c>
      <c r="E81" s="731"/>
      <c r="F81" s="739" t="s">
        <v>489</v>
      </c>
      <c r="G81" s="740">
        <f>+SUM(G82:G88)</f>
        <v>0</v>
      </c>
    </row>
    <row r="82" spans="1:7" ht="54" customHeight="1">
      <c r="A82" s="814" t="s">
        <v>268</v>
      </c>
      <c r="B82" s="492" t="s">
        <v>316</v>
      </c>
      <c r="C82" s="494" t="s">
        <v>1104</v>
      </c>
      <c r="D82" s="502" t="s">
        <v>278</v>
      </c>
      <c r="E82" s="503">
        <v>1</v>
      </c>
      <c r="F82" s="504"/>
      <c r="G82" s="505">
        <f t="shared" ref="G82:G87" si="3">ROUND(E82*F82,2)</f>
        <v>0</v>
      </c>
    </row>
    <row r="83" spans="1:7" ht="60.75" customHeight="1">
      <c r="A83" s="814" t="s">
        <v>640</v>
      </c>
      <c r="B83" s="492" t="s">
        <v>389</v>
      </c>
      <c r="C83" s="494" t="s">
        <v>1105</v>
      </c>
      <c r="D83" s="502" t="s">
        <v>278</v>
      </c>
      <c r="E83" s="503">
        <v>1</v>
      </c>
      <c r="F83" s="504"/>
      <c r="G83" s="505">
        <f t="shared" si="3"/>
        <v>0</v>
      </c>
    </row>
    <row r="84" spans="1:7" ht="28.5" customHeight="1">
      <c r="A84" s="814" t="s">
        <v>269</v>
      </c>
      <c r="B84" s="492" t="s">
        <v>490</v>
      </c>
      <c r="C84" s="494" t="s">
        <v>491</v>
      </c>
      <c r="D84" s="502" t="s">
        <v>278</v>
      </c>
      <c r="E84" s="503">
        <v>1</v>
      </c>
      <c r="F84" s="504"/>
      <c r="G84" s="505">
        <f t="shared" si="3"/>
        <v>0</v>
      </c>
    </row>
    <row r="85" spans="1:7" ht="28.5" customHeight="1">
      <c r="A85" s="814" t="s">
        <v>641</v>
      </c>
      <c r="B85" s="492" t="s">
        <v>492</v>
      </c>
      <c r="C85" s="494" t="s">
        <v>1106</v>
      </c>
      <c r="D85" s="502" t="s">
        <v>278</v>
      </c>
      <c r="E85" s="503">
        <v>1</v>
      </c>
      <c r="F85" s="504"/>
      <c r="G85" s="505">
        <f t="shared" si="3"/>
        <v>0</v>
      </c>
    </row>
    <row r="86" spans="1:7" ht="48.75" customHeight="1">
      <c r="A86" s="814" t="s">
        <v>642</v>
      </c>
      <c r="B86" s="492" t="s">
        <v>493</v>
      </c>
      <c r="C86" s="494" t="s">
        <v>1107</v>
      </c>
      <c r="D86" s="502" t="s">
        <v>445</v>
      </c>
      <c r="E86" s="503">
        <v>1</v>
      </c>
      <c r="F86" s="504"/>
      <c r="G86" s="505">
        <f t="shared" si="3"/>
        <v>0</v>
      </c>
    </row>
    <row r="87" spans="1:7">
      <c r="A87" s="814" t="s">
        <v>643</v>
      </c>
      <c r="B87" s="492" t="s">
        <v>494</v>
      </c>
      <c r="C87" s="494" t="s">
        <v>495</v>
      </c>
      <c r="D87" s="502" t="s">
        <v>445</v>
      </c>
      <c r="E87" s="503">
        <v>1</v>
      </c>
      <c r="F87" s="504"/>
      <c r="G87" s="505">
        <f t="shared" si="3"/>
        <v>0</v>
      </c>
    </row>
    <row r="88" spans="1:7">
      <c r="C88" s="737"/>
    </row>
  </sheetData>
  <mergeCells count="7">
    <mergeCell ref="C25:G25"/>
    <mergeCell ref="C26:G26"/>
    <mergeCell ref="E15:F15"/>
    <mergeCell ref="E16:F16"/>
    <mergeCell ref="E17:F17"/>
    <mergeCell ref="E18:F18"/>
    <mergeCell ref="E20:F20"/>
  </mergeCells>
  <pageMargins left="0.70866141732283472" right="0.70866141732283472" top="0.74803149606299213" bottom="0.74803149606299213" header="0.31496062992125984" footer="0.31496062992125984"/>
  <pageSetup paperSize="9" scale="80" fitToHeight="0" orientation="portrait" r:id="rId1"/>
  <headerFooter>
    <oddHeader>&amp;L&amp;"Calibri,Običajno"&amp;10PRENOVA MESTNEGA PARKA MURSKA SOBOTA&amp;R&amp;10&amp;A</oddHeader>
    <oddFooter>&amp;L&amp;10MESTNA OBČINA MURSKA SOBOTA&amp;R&amp;10&amp;P OD &amp;N</oddFooter>
  </headerFooter>
  <rowBreaks count="2" manualBreakCount="2">
    <brk id="21" max="16383" man="1"/>
    <brk id="4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7BAF4-0C4D-4F49-B726-33D3C2648DC8}">
  <sheetPr codeName="List22">
    <tabColor rgb="FF00B0F0"/>
  </sheetPr>
  <dimension ref="A1:J152"/>
  <sheetViews>
    <sheetView tabSelected="1" view="pageBreakPreview" topLeftCell="A74" zoomScaleNormal="100" zoomScaleSheetLayoutView="100" workbookViewId="0">
      <selection activeCell="D85" sqref="D85"/>
    </sheetView>
  </sheetViews>
  <sheetFormatPr defaultColWidth="9.140625" defaultRowHeight="14.25"/>
  <cols>
    <col min="1" max="1" width="5.28515625" style="809" customWidth="1"/>
    <col min="2" max="2" width="51.7109375" style="772" customWidth="1"/>
    <col min="3" max="3" width="5.85546875" style="772" customWidth="1"/>
    <col min="4" max="4" width="8.85546875" style="772" customWidth="1"/>
    <col min="5" max="5" width="10.42578125" style="776" customWidth="1"/>
    <col min="6" max="6" width="12.7109375" style="772" customWidth="1"/>
    <col min="7" max="7" width="9.140625" style="772"/>
    <col min="8" max="8" width="11.42578125" style="772" bestFit="1" customWidth="1"/>
    <col min="9" max="9" width="9.140625" style="772"/>
    <col min="10" max="10" width="9.140625" style="772" bestFit="1" customWidth="1"/>
    <col min="11" max="16384" width="9.140625" style="772"/>
  </cols>
  <sheetData>
    <row r="1" spans="1:6" s="568" customFormat="1" ht="18" customHeight="1">
      <c r="A1" s="806"/>
      <c r="B1" s="573"/>
      <c r="C1" s="573"/>
      <c r="D1" s="573"/>
    </row>
    <row r="2" spans="1:6" s="568" customFormat="1" ht="18" customHeight="1">
      <c r="A2" s="806"/>
      <c r="B2" s="581" t="s">
        <v>960</v>
      </c>
      <c r="D2" s="573"/>
    </row>
    <row r="3" spans="1:6" s="568" customFormat="1" ht="18" customHeight="1">
      <c r="A3" s="806"/>
      <c r="B3" s="581" t="s">
        <v>959</v>
      </c>
    </row>
    <row r="4" spans="1:6" s="568" customFormat="1" ht="18" customHeight="1">
      <c r="A4" s="806"/>
      <c r="B4" s="582"/>
      <c r="D4" s="573"/>
    </row>
    <row r="5" spans="1:6" s="568" customFormat="1" ht="18" customHeight="1">
      <c r="A5" s="806"/>
      <c r="B5" s="581" t="s">
        <v>961</v>
      </c>
    </row>
    <row r="6" spans="1:6" s="568" customFormat="1" ht="18" customHeight="1">
      <c r="A6" s="806"/>
      <c r="B6" s="581" t="s">
        <v>98</v>
      </c>
      <c r="D6" s="575"/>
    </row>
    <row r="7" spans="1:6" s="568" customFormat="1" ht="18" customHeight="1">
      <c r="A7" s="806"/>
      <c r="C7" s="573"/>
      <c r="D7" s="573"/>
    </row>
    <row r="8" spans="1:6" s="568" customFormat="1" ht="18" customHeight="1">
      <c r="A8" s="806"/>
      <c r="B8" s="573"/>
      <c r="C8" s="573"/>
      <c r="D8" s="576"/>
    </row>
    <row r="9" spans="1:6" s="568" customFormat="1" ht="18" customHeight="1">
      <c r="A9" s="806"/>
      <c r="B9" s="573"/>
      <c r="C9" s="573"/>
    </row>
    <row r="10" spans="1:6" s="568" customFormat="1" ht="18" customHeight="1">
      <c r="A10" s="806"/>
      <c r="B10" s="573"/>
      <c r="C10" s="573"/>
    </row>
    <row r="11" spans="1:6" s="568" customFormat="1" ht="18" customHeight="1">
      <c r="A11" s="806"/>
      <c r="B11" s="581" t="s">
        <v>1115</v>
      </c>
    </row>
    <row r="12" spans="1:6" s="568" customFormat="1" ht="18" customHeight="1">
      <c r="A12" s="806"/>
      <c r="B12" s="573"/>
      <c r="C12" s="573"/>
      <c r="D12" s="573"/>
    </row>
    <row r="13" spans="1:6" s="568" customFormat="1" ht="18" customHeight="1">
      <c r="A13" s="806"/>
      <c r="B13" s="573"/>
      <c r="C13" s="573"/>
      <c r="D13" s="573"/>
    </row>
    <row r="14" spans="1:6" s="568" customFormat="1" ht="18" customHeight="1">
      <c r="A14" s="806"/>
      <c r="B14" s="573"/>
      <c r="C14" s="573"/>
      <c r="D14" s="575"/>
    </row>
    <row r="15" spans="1:6" s="568" customFormat="1" ht="18" customHeight="1">
      <c r="A15" s="743">
        <v>1</v>
      </c>
      <c r="B15" s="741" t="s">
        <v>1108</v>
      </c>
      <c r="C15" s="772"/>
      <c r="D15" s="721"/>
      <c r="E15" s="875">
        <f>F50</f>
        <v>0</v>
      </c>
      <c r="F15" s="875"/>
    </row>
    <row r="16" spans="1:6" s="568" customFormat="1" ht="18" customHeight="1">
      <c r="A16" s="743">
        <v>2</v>
      </c>
      <c r="B16" s="741" t="s">
        <v>1109</v>
      </c>
      <c r="C16" s="772"/>
      <c r="D16" s="721"/>
      <c r="E16" s="875">
        <f>F69</f>
        <v>0</v>
      </c>
      <c r="F16" s="875"/>
    </row>
    <row r="17" spans="1:6" s="568" customFormat="1" ht="18" customHeight="1">
      <c r="A17" s="743">
        <v>3</v>
      </c>
      <c r="B17" s="741" t="s">
        <v>1110</v>
      </c>
      <c r="C17" s="772"/>
      <c r="D17" s="721"/>
      <c r="E17" s="875">
        <f>F84</f>
        <v>0</v>
      </c>
      <c r="F17" s="875"/>
    </row>
    <row r="18" spans="1:6" s="568" customFormat="1" ht="30.75" customHeight="1">
      <c r="A18" s="743">
        <v>4</v>
      </c>
      <c r="B18" s="744" t="s">
        <v>1111</v>
      </c>
      <c r="C18" s="772"/>
      <c r="D18" s="721"/>
      <c r="E18" s="875">
        <f>F94</f>
        <v>0</v>
      </c>
      <c r="F18" s="875"/>
    </row>
    <row r="19" spans="1:6" s="568" customFormat="1" ht="18" customHeight="1">
      <c r="A19" s="743">
        <v>5</v>
      </c>
      <c r="B19" s="741" t="s">
        <v>808</v>
      </c>
      <c r="C19" s="772"/>
      <c r="D19" s="721"/>
      <c r="E19" s="875">
        <f>F105</f>
        <v>0</v>
      </c>
      <c r="F19" s="875"/>
    </row>
    <row r="20" spans="1:6" s="568" customFormat="1" ht="18" customHeight="1">
      <c r="A20" s="743">
        <v>6</v>
      </c>
      <c r="B20" s="741" t="s">
        <v>1112</v>
      </c>
      <c r="C20" s="772"/>
      <c r="D20" s="721"/>
      <c r="E20" s="875">
        <f>F117</f>
        <v>0</v>
      </c>
      <c r="F20" s="875"/>
    </row>
    <row r="21" spans="1:6" s="568" customFormat="1">
      <c r="A21" s="743">
        <v>7</v>
      </c>
      <c r="B21" s="744" t="s">
        <v>1113</v>
      </c>
      <c r="C21" s="772"/>
      <c r="D21" s="721"/>
      <c r="E21" s="875">
        <f>F124</f>
        <v>0</v>
      </c>
      <c r="F21" s="875"/>
    </row>
    <row r="22" spans="1:6" s="568" customFormat="1">
      <c r="A22" s="743">
        <v>8</v>
      </c>
      <c r="B22" s="744" t="s">
        <v>1114</v>
      </c>
      <c r="C22" s="772"/>
      <c r="D22" s="721"/>
      <c r="E22" s="875">
        <f>F146</f>
        <v>0</v>
      </c>
      <c r="F22" s="875"/>
    </row>
    <row r="23" spans="1:6" s="568" customFormat="1" ht="18" customHeight="1">
      <c r="A23" s="806"/>
      <c r="B23" s="573"/>
      <c r="C23" s="573"/>
      <c r="D23" s="721"/>
      <c r="F23" s="577"/>
    </row>
    <row r="24" spans="1:6" s="568" customFormat="1" ht="18" customHeight="1">
      <c r="A24" s="806"/>
      <c r="B24" s="805" t="s">
        <v>845</v>
      </c>
      <c r="D24" s="804"/>
      <c r="E24" s="870">
        <f>SUM(E15:F22)</f>
        <v>0</v>
      </c>
      <c r="F24" s="870"/>
    </row>
    <row r="25" spans="1:6" s="568" customFormat="1" ht="18" customHeight="1">
      <c r="A25" s="806"/>
      <c r="B25" s="573"/>
      <c r="C25" s="573"/>
      <c r="D25" s="573"/>
    </row>
    <row r="27" spans="1:6" ht="22.5">
      <c r="A27" s="563" t="s">
        <v>954</v>
      </c>
      <c r="B27" s="564" t="s">
        <v>16</v>
      </c>
      <c r="C27" s="564" t="s">
        <v>956</v>
      </c>
      <c r="D27" s="565" t="s">
        <v>273</v>
      </c>
      <c r="E27" s="566" t="s">
        <v>957</v>
      </c>
      <c r="F27" s="566" t="s">
        <v>955</v>
      </c>
    </row>
    <row r="28" spans="1:6">
      <c r="A28" s="773"/>
      <c r="B28" s="774"/>
      <c r="C28" s="775"/>
      <c r="D28" s="775"/>
      <c r="E28" s="775"/>
      <c r="F28" s="775"/>
    </row>
    <row r="29" spans="1:6">
      <c r="A29" s="816" t="s">
        <v>221</v>
      </c>
      <c r="B29" s="817" t="s">
        <v>1108</v>
      </c>
      <c r="C29" s="775"/>
      <c r="D29" s="775"/>
      <c r="E29" s="775"/>
      <c r="F29" s="775"/>
    </row>
    <row r="30" spans="1:6">
      <c r="A30" s="538"/>
      <c r="B30" s="538" t="s">
        <v>512</v>
      </c>
      <c r="C30" s="775"/>
      <c r="D30" s="776"/>
      <c r="E30" s="777"/>
      <c r="F30" s="777"/>
    </row>
    <row r="31" spans="1:6" ht="71.25" customHeight="1">
      <c r="A31" s="542" t="s">
        <v>1162</v>
      </c>
      <c r="B31" s="540" t="s">
        <v>1116</v>
      </c>
      <c r="C31" s="502" t="s">
        <v>18</v>
      </c>
      <c r="D31" s="778">
        <v>10</v>
      </c>
      <c r="E31" s="779"/>
      <c r="F31" s="780">
        <f>ROUND(D31*E31,2)</f>
        <v>0</v>
      </c>
    </row>
    <row r="32" spans="1:6" ht="71.25" customHeight="1">
      <c r="A32" s="542" t="s">
        <v>1163</v>
      </c>
      <c r="B32" s="538" t="s">
        <v>1152</v>
      </c>
      <c r="C32" s="502" t="s">
        <v>18</v>
      </c>
      <c r="D32" s="778">
        <v>10</v>
      </c>
      <c r="E32" s="779"/>
      <c r="F32" s="780">
        <f t="shared" ref="F32:F49" si="0">ROUND(D32*E32,2)</f>
        <v>0</v>
      </c>
    </row>
    <row r="33" spans="1:10" ht="37.5" customHeight="1">
      <c r="A33" s="542" t="s">
        <v>1164</v>
      </c>
      <c r="B33" s="538" t="s">
        <v>719</v>
      </c>
      <c r="C33" s="502" t="s">
        <v>18</v>
      </c>
      <c r="D33" s="778">
        <v>11</v>
      </c>
      <c r="E33" s="779"/>
      <c r="F33" s="780">
        <f t="shared" si="0"/>
        <v>0</v>
      </c>
    </row>
    <row r="34" spans="1:10" ht="37.5" customHeight="1">
      <c r="A34" s="542" t="s">
        <v>1165</v>
      </c>
      <c r="B34" s="538" t="s">
        <v>720</v>
      </c>
      <c r="C34" s="502" t="s">
        <v>18</v>
      </c>
      <c r="D34" s="778">
        <v>11</v>
      </c>
      <c r="E34" s="779"/>
      <c r="F34" s="780">
        <f t="shared" si="0"/>
        <v>0</v>
      </c>
    </row>
    <row r="35" spans="1:10" ht="12.75">
      <c r="A35" s="542" t="s">
        <v>1166</v>
      </c>
      <c r="B35" s="542" t="s">
        <v>496</v>
      </c>
      <c r="C35" s="502" t="s">
        <v>18</v>
      </c>
      <c r="D35" s="778">
        <v>10</v>
      </c>
      <c r="E35" s="779"/>
      <c r="F35" s="780">
        <f t="shared" si="0"/>
        <v>0</v>
      </c>
    </row>
    <row r="36" spans="1:10">
      <c r="A36" s="542" t="s">
        <v>1167</v>
      </c>
      <c r="B36" s="542" t="s">
        <v>497</v>
      </c>
      <c r="C36" s="502" t="s">
        <v>18</v>
      </c>
      <c r="D36" s="778">
        <v>10</v>
      </c>
      <c r="E36" s="779"/>
      <c r="F36" s="780">
        <f t="shared" si="0"/>
        <v>0</v>
      </c>
      <c r="G36" s="781"/>
      <c r="H36" s="782"/>
      <c r="I36" s="783"/>
    </row>
    <row r="37" spans="1:10">
      <c r="A37" s="542" t="s">
        <v>1168</v>
      </c>
      <c r="B37" s="542" t="s">
        <v>498</v>
      </c>
      <c r="C37" s="502" t="s">
        <v>18</v>
      </c>
      <c r="D37" s="778">
        <v>10</v>
      </c>
      <c r="E37" s="779"/>
      <c r="F37" s="780">
        <f t="shared" si="0"/>
        <v>0</v>
      </c>
      <c r="G37" s="784"/>
      <c r="H37" s="782"/>
      <c r="I37" s="785"/>
    </row>
    <row r="38" spans="1:10">
      <c r="A38" s="542" t="s">
        <v>1169</v>
      </c>
      <c r="B38" s="542" t="s">
        <v>499</v>
      </c>
      <c r="C38" s="502" t="s">
        <v>500</v>
      </c>
      <c r="D38" s="778">
        <v>50</v>
      </c>
      <c r="E38" s="779"/>
      <c r="F38" s="780">
        <f t="shared" si="0"/>
        <v>0</v>
      </c>
      <c r="G38" s="784"/>
      <c r="H38" s="782"/>
      <c r="I38" s="785"/>
    </row>
    <row r="39" spans="1:10">
      <c r="A39" s="542" t="s">
        <v>1170</v>
      </c>
      <c r="B39" s="542" t="s">
        <v>501</v>
      </c>
      <c r="C39" s="502" t="s">
        <v>500</v>
      </c>
      <c r="D39" s="778">
        <v>50</v>
      </c>
      <c r="E39" s="779"/>
      <c r="F39" s="780">
        <f t="shared" si="0"/>
        <v>0</v>
      </c>
      <c r="G39" s="784"/>
      <c r="H39" s="782"/>
      <c r="I39" s="785"/>
    </row>
    <row r="40" spans="1:10">
      <c r="A40" s="542" t="s">
        <v>1171</v>
      </c>
      <c r="B40" s="542" t="s">
        <v>502</v>
      </c>
      <c r="C40" s="502" t="s">
        <v>19</v>
      </c>
      <c r="D40" s="778">
        <v>1</v>
      </c>
      <c r="E40" s="779"/>
      <c r="F40" s="780">
        <f t="shared" si="0"/>
        <v>0</v>
      </c>
      <c r="G40" s="784"/>
      <c r="H40" s="782"/>
      <c r="I40" s="786"/>
    </row>
    <row r="41" spans="1:10">
      <c r="A41" s="542" t="s">
        <v>1172</v>
      </c>
      <c r="B41" s="542" t="s">
        <v>503</v>
      </c>
      <c r="C41" s="502" t="s">
        <v>19</v>
      </c>
      <c r="D41" s="778">
        <v>1</v>
      </c>
      <c r="E41" s="779"/>
      <c r="F41" s="780">
        <f t="shared" si="0"/>
        <v>0</v>
      </c>
      <c r="G41" s="784"/>
      <c r="H41" s="787"/>
      <c r="I41" s="785"/>
    </row>
    <row r="42" spans="1:10">
      <c r="A42" s="542" t="s">
        <v>1173</v>
      </c>
      <c r="B42" s="542" t="s">
        <v>504</v>
      </c>
      <c r="C42" s="502" t="s">
        <v>19</v>
      </c>
      <c r="D42" s="778">
        <v>1</v>
      </c>
      <c r="E42" s="779"/>
      <c r="F42" s="780">
        <f t="shared" si="0"/>
        <v>0</v>
      </c>
      <c r="G42" s="784"/>
      <c r="H42" s="787"/>
      <c r="I42" s="785"/>
    </row>
    <row r="43" spans="1:10">
      <c r="A43" s="542" t="s">
        <v>1174</v>
      </c>
      <c r="B43" s="542" t="s">
        <v>505</v>
      </c>
      <c r="C43" s="502" t="s">
        <v>500</v>
      </c>
      <c r="D43" s="778">
        <v>50</v>
      </c>
      <c r="E43" s="779"/>
      <c r="F43" s="780">
        <f t="shared" si="0"/>
        <v>0</v>
      </c>
      <c r="G43" s="784"/>
      <c r="H43" s="787"/>
      <c r="I43" s="785"/>
    </row>
    <row r="44" spans="1:10">
      <c r="A44" s="542" t="s">
        <v>1175</v>
      </c>
      <c r="B44" s="542" t="s">
        <v>506</v>
      </c>
      <c r="C44" s="502" t="s">
        <v>18</v>
      </c>
      <c r="D44" s="778">
        <v>11</v>
      </c>
      <c r="E44" s="779"/>
      <c r="F44" s="780">
        <f t="shared" si="0"/>
        <v>0</v>
      </c>
      <c r="G44" s="784"/>
      <c r="H44" s="787"/>
      <c r="I44" s="785"/>
    </row>
    <row r="45" spans="1:10" ht="39.75" customHeight="1">
      <c r="A45" s="542" t="s">
        <v>1176</v>
      </c>
      <c r="B45" s="538" t="s">
        <v>507</v>
      </c>
      <c r="C45" s="502" t="s">
        <v>18</v>
      </c>
      <c r="D45" s="778">
        <v>11</v>
      </c>
      <c r="E45" s="779"/>
      <c r="F45" s="780">
        <f t="shared" si="0"/>
        <v>0</v>
      </c>
      <c r="G45" s="784"/>
      <c r="H45" s="787"/>
      <c r="I45" s="785"/>
    </row>
    <row r="46" spans="1:10">
      <c r="A46" s="542" t="s">
        <v>1177</v>
      </c>
      <c r="B46" s="542" t="s">
        <v>508</v>
      </c>
      <c r="C46" s="502" t="s">
        <v>18</v>
      </c>
      <c r="D46" s="778">
        <v>11</v>
      </c>
      <c r="E46" s="779"/>
      <c r="F46" s="780">
        <f t="shared" si="0"/>
        <v>0</v>
      </c>
      <c r="G46" s="784"/>
      <c r="H46" s="787"/>
      <c r="I46" s="785"/>
    </row>
    <row r="47" spans="1:10">
      <c r="A47" s="542" t="s">
        <v>1178</v>
      </c>
      <c r="B47" s="542" t="s">
        <v>509</v>
      </c>
      <c r="C47" s="502" t="s">
        <v>19</v>
      </c>
      <c r="D47" s="778">
        <v>1</v>
      </c>
      <c r="E47" s="779"/>
      <c r="F47" s="780">
        <f t="shared" si="0"/>
        <v>0</v>
      </c>
      <c r="G47" s="784"/>
      <c r="H47" s="787"/>
      <c r="I47" s="785"/>
    </row>
    <row r="48" spans="1:10" ht="12.75">
      <c r="A48" s="542" t="s">
        <v>1179</v>
      </c>
      <c r="B48" s="538" t="s">
        <v>510</v>
      </c>
      <c r="C48" s="502" t="s">
        <v>19</v>
      </c>
      <c r="D48" s="778">
        <v>1</v>
      </c>
      <c r="E48" s="779"/>
      <c r="F48" s="780">
        <f t="shared" si="0"/>
        <v>0</v>
      </c>
      <c r="J48" s="788"/>
    </row>
    <row r="49" spans="1:6" ht="12.75">
      <c r="A49" s="542" t="s">
        <v>1180</v>
      </c>
      <c r="B49" s="538" t="s">
        <v>511</v>
      </c>
      <c r="C49" s="502" t="s">
        <v>19</v>
      </c>
      <c r="D49" s="778">
        <v>1</v>
      </c>
      <c r="E49" s="779"/>
      <c r="F49" s="780">
        <f t="shared" si="0"/>
        <v>0</v>
      </c>
    </row>
    <row r="50" spans="1:6">
      <c r="A50" s="543"/>
      <c r="B50" s="543" t="s">
        <v>804</v>
      </c>
      <c r="C50" s="795"/>
      <c r="D50" s="797"/>
      <c r="E50" s="810"/>
      <c r="F50" s="818">
        <f>SUM(F31:F49)</f>
        <v>0</v>
      </c>
    </row>
    <row r="51" spans="1:6" ht="12.75">
      <c r="A51" s="873"/>
      <c r="B51" s="874"/>
      <c r="C51" s="872"/>
      <c r="D51" s="872"/>
      <c r="E51" s="876"/>
      <c r="F51" s="872"/>
    </row>
    <row r="52" spans="1:6" ht="12.75">
      <c r="A52" s="873"/>
      <c r="B52" s="874"/>
      <c r="C52" s="872"/>
      <c r="D52" s="872"/>
      <c r="E52" s="876"/>
      <c r="F52" s="872"/>
    </row>
    <row r="53" spans="1:6" ht="15.75" customHeight="1">
      <c r="A53" s="807" t="s">
        <v>222</v>
      </c>
      <c r="B53" s="543" t="s">
        <v>1244</v>
      </c>
      <c r="C53" s="775"/>
      <c r="D53" s="775"/>
      <c r="E53" s="775"/>
      <c r="F53" s="789"/>
    </row>
    <row r="54" spans="1:6">
      <c r="A54" s="542"/>
      <c r="B54" s="538" t="s">
        <v>512</v>
      </c>
      <c r="C54" s="775"/>
      <c r="D54" s="776"/>
      <c r="E54" s="777"/>
      <c r="F54" s="777"/>
    </row>
    <row r="55" spans="1:6" ht="33.75">
      <c r="A55" s="542"/>
      <c r="B55" s="538" t="s">
        <v>513</v>
      </c>
      <c r="C55" s="790"/>
      <c r="D55" s="790"/>
      <c r="E55" s="775"/>
      <c r="F55" s="790"/>
    </row>
    <row r="56" spans="1:6" ht="22.5">
      <c r="A56" s="542"/>
      <c r="B56" s="538" t="s">
        <v>514</v>
      </c>
      <c r="C56" s="790"/>
      <c r="D56" s="790"/>
      <c r="E56" s="775"/>
      <c r="F56" s="790"/>
    </row>
    <row r="57" spans="1:6" ht="12.75">
      <c r="A57" s="542" t="s">
        <v>1181</v>
      </c>
      <c r="B57" s="538" t="s">
        <v>515</v>
      </c>
      <c r="C57" s="502" t="s">
        <v>18</v>
      </c>
      <c r="D57" s="778">
        <v>5</v>
      </c>
      <c r="E57" s="779"/>
      <c r="F57" s="780">
        <f>ROUND(D57*E57,2)</f>
        <v>0</v>
      </c>
    </row>
    <row r="58" spans="1:6" ht="12.75">
      <c r="A58" s="542" t="s">
        <v>1182</v>
      </c>
      <c r="B58" s="538" t="s">
        <v>516</v>
      </c>
      <c r="C58" s="502" t="s">
        <v>18</v>
      </c>
      <c r="D58" s="778">
        <v>1</v>
      </c>
      <c r="E58" s="779"/>
      <c r="F58" s="780">
        <f t="shared" ref="F58:F68" si="1">ROUND(D58*E58,2)</f>
        <v>0</v>
      </c>
    </row>
    <row r="59" spans="1:6" ht="12.75">
      <c r="A59" s="542" t="s">
        <v>1183</v>
      </c>
      <c r="B59" s="538" t="s">
        <v>517</v>
      </c>
      <c r="C59" s="502" t="s">
        <v>18</v>
      </c>
      <c r="D59" s="778">
        <v>1</v>
      </c>
      <c r="E59" s="779"/>
      <c r="F59" s="780">
        <f t="shared" si="1"/>
        <v>0</v>
      </c>
    </row>
    <row r="60" spans="1:6" ht="12.75">
      <c r="A60" s="542" t="s">
        <v>1185</v>
      </c>
      <c r="B60" s="538" t="s">
        <v>518</v>
      </c>
      <c r="C60" s="502" t="s">
        <v>18</v>
      </c>
      <c r="D60" s="778">
        <v>1</v>
      </c>
      <c r="E60" s="779"/>
      <c r="F60" s="780">
        <f t="shared" si="1"/>
        <v>0</v>
      </c>
    </row>
    <row r="61" spans="1:6" ht="12.75">
      <c r="A61" s="542" t="s">
        <v>1186</v>
      </c>
      <c r="B61" s="538" t="s">
        <v>519</v>
      </c>
      <c r="C61" s="502" t="s">
        <v>18</v>
      </c>
      <c r="D61" s="778">
        <v>3</v>
      </c>
      <c r="E61" s="779"/>
      <c r="F61" s="780">
        <f t="shared" si="1"/>
        <v>0</v>
      </c>
    </row>
    <row r="62" spans="1:6" ht="12.75">
      <c r="A62" s="542" t="s">
        <v>1187</v>
      </c>
      <c r="B62" s="538" t="s">
        <v>520</v>
      </c>
      <c r="C62" s="502" t="s">
        <v>18</v>
      </c>
      <c r="D62" s="778">
        <v>3</v>
      </c>
      <c r="E62" s="779"/>
      <c r="F62" s="780">
        <f t="shared" si="1"/>
        <v>0</v>
      </c>
    </row>
    <row r="63" spans="1:6" ht="12.75">
      <c r="A63" s="542" t="s">
        <v>1188</v>
      </c>
      <c r="B63" s="538" t="s">
        <v>521</v>
      </c>
      <c r="C63" s="502" t="s">
        <v>500</v>
      </c>
      <c r="D63" s="778">
        <v>4</v>
      </c>
      <c r="E63" s="779"/>
      <c r="F63" s="780">
        <f t="shared" si="1"/>
        <v>0</v>
      </c>
    </row>
    <row r="64" spans="1:6" ht="12.75">
      <c r="A64" s="542" t="s">
        <v>1184</v>
      </c>
      <c r="B64" s="538" t="s">
        <v>522</v>
      </c>
      <c r="C64" s="502" t="s">
        <v>523</v>
      </c>
      <c r="D64" s="778">
        <v>1</v>
      </c>
      <c r="E64" s="779"/>
      <c r="F64" s="780">
        <f t="shared" si="1"/>
        <v>0</v>
      </c>
    </row>
    <row r="65" spans="1:6" ht="12.75">
      <c r="A65" s="542" t="s">
        <v>1189</v>
      </c>
      <c r="B65" s="538" t="s">
        <v>524</v>
      </c>
      <c r="C65" s="502" t="s">
        <v>18</v>
      </c>
      <c r="D65" s="778">
        <v>1</v>
      </c>
      <c r="E65" s="779"/>
      <c r="F65" s="780">
        <f t="shared" si="1"/>
        <v>0</v>
      </c>
    </row>
    <row r="66" spans="1:6" ht="12.75">
      <c r="A66" s="542" t="s">
        <v>1190</v>
      </c>
      <c r="B66" s="538" t="s">
        <v>525</v>
      </c>
      <c r="C66" s="502" t="s">
        <v>500</v>
      </c>
      <c r="D66" s="778">
        <v>2</v>
      </c>
      <c r="E66" s="779"/>
      <c r="F66" s="780">
        <f t="shared" si="1"/>
        <v>0</v>
      </c>
    </row>
    <row r="67" spans="1:6" ht="12.75">
      <c r="A67" s="542" t="s">
        <v>1191</v>
      </c>
      <c r="B67" s="538" t="s">
        <v>510</v>
      </c>
      <c r="C67" s="502" t="s">
        <v>19</v>
      </c>
      <c r="D67" s="778">
        <v>1</v>
      </c>
      <c r="E67" s="779"/>
      <c r="F67" s="780">
        <f t="shared" si="1"/>
        <v>0</v>
      </c>
    </row>
    <row r="68" spans="1:6" ht="12.75">
      <c r="A68" s="542" t="s">
        <v>1192</v>
      </c>
      <c r="B68" s="538" t="s">
        <v>511</v>
      </c>
      <c r="C68" s="502" t="s">
        <v>19</v>
      </c>
      <c r="D68" s="778">
        <v>1</v>
      </c>
      <c r="E68" s="779"/>
      <c r="F68" s="780">
        <f t="shared" si="1"/>
        <v>0</v>
      </c>
    </row>
    <row r="69" spans="1:6">
      <c r="A69" s="542"/>
      <c r="B69" s="543" t="s">
        <v>805</v>
      </c>
      <c r="C69" s="795"/>
      <c r="D69" s="797"/>
      <c r="E69" s="811"/>
      <c r="F69" s="818">
        <f>SUM(F57:F68)</f>
        <v>0</v>
      </c>
    </row>
    <row r="70" spans="1:6" ht="12.75">
      <c r="A70" s="873"/>
      <c r="B70" s="874"/>
      <c r="C70" s="872"/>
      <c r="D70" s="872"/>
      <c r="E70" s="876"/>
      <c r="F70" s="872"/>
    </row>
    <row r="71" spans="1:6" ht="12.75">
      <c r="A71" s="873"/>
      <c r="B71" s="874"/>
      <c r="C71" s="872"/>
      <c r="D71" s="872"/>
      <c r="E71" s="876"/>
      <c r="F71" s="872"/>
    </row>
    <row r="72" spans="1:6">
      <c r="A72" s="807" t="s">
        <v>224</v>
      </c>
      <c r="B72" s="543" t="s">
        <v>1110</v>
      </c>
      <c r="C72" s="775"/>
      <c r="D72" s="775"/>
      <c r="E72" s="775"/>
      <c r="F72" s="789"/>
    </row>
    <row r="73" spans="1:6">
      <c r="A73" s="538"/>
      <c r="B73" s="538" t="s">
        <v>512</v>
      </c>
      <c r="C73" s="775"/>
      <c r="D73" s="776"/>
      <c r="E73" s="777"/>
      <c r="F73" s="777"/>
    </row>
    <row r="74" spans="1:6" ht="83.25" customHeight="1">
      <c r="A74" s="542" t="s">
        <v>1193</v>
      </c>
      <c r="B74" s="538" t="s">
        <v>1153</v>
      </c>
      <c r="C74" s="502" t="s">
        <v>18</v>
      </c>
      <c r="D74" s="778">
        <v>1</v>
      </c>
      <c r="E74" s="779"/>
      <c r="F74" s="780">
        <f>ROUND(D74*E74,2)</f>
        <v>0</v>
      </c>
    </row>
    <row r="75" spans="1:6" ht="12.75">
      <c r="A75" s="542" t="s">
        <v>1194</v>
      </c>
      <c r="B75" s="538" t="s">
        <v>526</v>
      </c>
      <c r="C75" s="502" t="s">
        <v>18</v>
      </c>
      <c r="D75" s="778">
        <v>1</v>
      </c>
      <c r="E75" s="779"/>
      <c r="F75" s="780">
        <f t="shared" ref="F75:F83" si="2">ROUND(D75*E75,2)</f>
        <v>0</v>
      </c>
    </row>
    <row r="76" spans="1:6" ht="53.25" customHeight="1">
      <c r="A76" s="542" t="s">
        <v>1195</v>
      </c>
      <c r="B76" s="538" t="s">
        <v>1154</v>
      </c>
      <c r="C76" s="502" t="s">
        <v>18</v>
      </c>
      <c r="D76" s="778">
        <v>1</v>
      </c>
      <c r="E76" s="779"/>
      <c r="F76" s="780">
        <f t="shared" si="2"/>
        <v>0</v>
      </c>
    </row>
    <row r="77" spans="1:6" ht="12.75">
      <c r="A77" s="542" t="s">
        <v>1196</v>
      </c>
      <c r="B77" s="538" t="s">
        <v>527</v>
      </c>
      <c r="C77" s="502" t="s">
        <v>18</v>
      </c>
      <c r="D77" s="778">
        <v>2</v>
      </c>
      <c r="E77" s="779"/>
      <c r="F77" s="780">
        <f t="shared" si="2"/>
        <v>0</v>
      </c>
    </row>
    <row r="78" spans="1:6" ht="12.75">
      <c r="A78" s="542" t="s">
        <v>1197</v>
      </c>
      <c r="B78" s="538" t="s">
        <v>528</v>
      </c>
      <c r="C78" s="502" t="s">
        <v>18</v>
      </c>
      <c r="D78" s="778">
        <v>5</v>
      </c>
      <c r="E78" s="779"/>
      <c r="F78" s="780">
        <f t="shared" si="2"/>
        <v>0</v>
      </c>
    </row>
    <row r="79" spans="1:6" ht="12.75">
      <c r="A79" s="542" t="s">
        <v>1198</v>
      </c>
      <c r="B79" s="538" t="s">
        <v>529</v>
      </c>
      <c r="C79" s="502" t="s">
        <v>18</v>
      </c>
      <c r="D79" s="778">
        <v>1</v>
      </c>
      <c r="E79" s="779"/>
      <c r="F79" s="780">
        <f t="shared" si="2"/>
        <v>0</v>
      </c>
    </row>
    <row r="80" spans="1:6" ht="12.75">
      <c r="A80" s="542" t="s">
        <v>1199</v>
      </c>
      <c r="B80" s="538" t="s">
        <v>524</v>
      </c>
      <c r="C80" s="502" t="s">
        <v>18</v>
      </c>
      <c r="D80" s="778">
        <v>4</v>
      </c>
      <c r="E80" s="779"/>
      <c r="F80" s="780">
        <f t="shared" si="2"/>
        <v>0</v>
      </c>
    </row>
    <row r="81" spans="1:6" ht="12.75">
      <c r="A81" s="542" t="s">
        <v>1200</v>
      </c>
      <c r="B81" s="538" t="s">
        <v>530</v>
      </c>
      <c r="C81" s="502" t="s">
        <v>500</v>
      </c>
      <c r="D81" s="778">
        <v>12</v>
      </c>
      <c r="E81" s="779"/>
      <c r="F81" s="780">
        <f t="shared" si="2"/>
        <v>0</v>
      </c>
    </row>
    <row r="82" spans="1:6" ht="12.75">
      <c r="A82" s="542" t="s">
        <v>1201</v>
      </c>
      <c r="B82" s="538" t="s">
        <v>510</v>
      </c>
      <c r="C82" s="502" t="s">
        <v>19</v>
      </c>
      <c r="D82" s="778">
        <v>1</v>
      </c>
      <c r="E82" s="779"/>
      <c r="F82" s="780">
        <f t="shared" si="2"/>
        <v>0</v>
      </c>
    </row>
    <row r="83" spans="1:6" ht="12.75">
      <c r="A83" s="542" t="s">
        <v>1202</v>
      </c>
      <c r="B83" s="538" t="s">
        <v>511</v>
      </c>
      <c r="C83" s="502" t="s">
        <v>19</v>
      </c>
      <c r="D83" s="778">
        <v>1</v>
      </c>
      <c r="E83" s="779"/>
      <c r="F83" s="780">
        <f t="shared" si="2"/>
        <v>0</v>
      </c>
    </row>
    <row r="84" spans="1:6">
      <c r="A84" s="807"/>
      <c r="B84" s="543" t="s">
        <v>806</v>
      </c>
      <c r="C84" s="795"/>
      <c r="D84" s="797"/>
      <c r="E84" s="795"/>
      <c r="F84" s="818">
        <f>SUM(F74:F83)</f>
        <v>0</v>
      </c>
    </row>
    <row r="85" spans="1:6">
      <c r="A85" s="542"/>
      <c r="B85" s="542"/>
    </row>
    <row r="86" spans="1:6">
      <c r="A86" s="806"/>
      <c r="B86" s="568"/>
      <c r="C86" s="568"/>
      <c r="D86" s="568"/>
      <c r="E86" s="568"/>
      <c r="F86" s="568"/>
    </row>
    <row r="87" spans="1:6" ht="22.5">
      <c r="A87" s="807" t="s">
        <v>225</v>
      </c>
      <c r="B87" s="543" t="s">
        <v>807</v>
      </c>
      <c r="C87" s="775"/>
      <c r="D87" s="775"/>
      <c r="E87" s="775"/>
      <c r="F87" s="789"/>
    </row>
    <row r="88" spans="1:6">
      <c r="A88" s="542"/>
      <c r="B88" s="538" t="s">
        <v>512</v>
      </c>
      <c r="C88" s="775"/>
      <c r="D88" s="776"/>
      <c r="E88" s="777"/>
      <c r="F88" s="777"/>
    </row>
    <row r="89" spans="1:6" ht="51" customHeight="1">
      <c r="A89" s="542" t="s">
        <v>1203</v>
      </c>
      <c r="B89" s="538" t="s">
        <v>1155</v>
      </c>
      <c r="C89" s="502" t="s">
        <v>18</v>
      </c>
      <c r="D89" s="778">
        <v>1</v>
      </c>
      <c r="E89" s="779"/>
      <c r="F89" s="780">
        <f>D89*E89</f>
        <v>0</v>
      </c>
    </row>
    <row r="90" spans="1:6" ht="101.25">
      <c r="A90" s="542" t="s">
        <v>1204</v>
      </c>
      <c r="B90" s="538" t="s">
        <v>1156</v>
      </c>
      <c r="C90" s="502" t="s">
        <v>18</v>
      </c>
      <c r="D90" s="778">
        <v>1</v>
      </c>
      <c r="E90" s="779"/>
      <c r="F90" s="780">
        <f>D90*E90</f>
        <v>0</v>
      </c>
    </row>
    <row r="91" spans="1:6" ht="38.25" customHeight="1">
      <c r="A91" s="542" t="s">
        <v>1205</v>
      </c>
      <c r="B91" s="538" t="s">
        <v>866</v>
      </c>
      <c r="C91" s="502" t="s">
        <v>18</v>
      </c>
      <c r="D91" s="778">
        <v>1</v>
      </c>
      <c r="E91" s="779"/>
      <c r="F91" s="780">
        <f>D91*E91</f>
        <v>0</v>
      </c>
    </row>
    <row r="92" spans="1:6" ht="24.75" customHeight="1">
      <c r="A92" s="542" t="s">
        <v>1206</v>
      </c>
      <c r="B92" s="538" t="s">
        <v>867</v>
      </c>
      <c r="C92" s="502" t="s">
        <v>18</v>
      </c>
      <c r="D92" s="778">
        <v>1</v>
      </c>
      <c r="E92" s="779"/>
      <c r="F92" s="780">
        <f>D92*E92</f>
        <v>0</v>
      </c>
    </row>
    <row r="93" spans="1:6" ht="48.75" customHeight="1">
      <c r="A93" s="542" t="s">
        <v>1207</v>
      </c>
      <c r="B93" s="538" t="s">
        <v>1157</v>
      </c>
      <c r="C93" s="502" t="s">
        <v>18</v>
      </c>
      <c r="D93" s="778">
        <v>1</v>
      </c>
      <c r="E93" s="779"/>
      <c r="F93" s="780">
        <f>D93*E93</f>
        <v>0</v>
      </c>
    </row>
    <row r="94" spans="1:6" ht="22.5">
      <c r="A94" s="542"/>
      <c r="B94" s="543" t="s">
        <v>807</v>
      </c>
      <c r="C94" s="795"/>
      <c r="D94" s="797"/>
      <c r="E94" s="795"/>
      <c r="F94" s="818">
        <f>SUM(F89:F93)</f>
        <v>0</v>
      </c>
    </row>
    <row r="95" spans="1:6" ht="12.75" customHeight="1">
      <c r="A95" s="542"/>
      <c r="B95" s="539"/>
      <c r="C95" s="791"/>
      <c r="D95" s="791"/>
      <c r="E95" s="792"/>
      <c r="F95" s="791"/>
    </row>
    <row r="96" spans="1:6">
      <c r="A96" s="543" t="s">
        <v>226</v>
      </c>
      <c r="B96" s="543" t="s">
        <v>1243</v>
      </c>
      <c r="C96" s="793"/>
      <c r="D96" s="793"/>
      <c r="E96" s="775"/>
      <c r="F96" s="789"/>
    </row>
    <row r="97" spans="1:6">
      <c r="A97" s="538"/>
      <c r="B97" s="538" t="s">
        <v>512</v>
      </c>
      <c r="C97" s="775"/>
      <c r="D97" s="776"/>
      <c r="E97" s="777"/>
      <c r="F97" s="777"/>
    </row>
    <row r="98" spans="1:6">
      <c r="A98" s="542"/>
      <c r="B98" s="538" t="s">
        <v>531</v>
      </c>
      <c r="C98" s="775"/>
      <c r="D98" s="776"/>
      <c r="E98" s="775"/>
      <c r="F98" s="789"/>
    </row>
    <row r="99" spans="1:6" ht="48.75" customHeight="1">
      <c r="A99" s="542" t="s">
        <v>1208</v>
      </c>
      <c r="B99" s="538" t="s">
        <v>532</v>
      </c>
      <c r="C99" s="502" t="s">
        <v>18</v>
      </c>
      <c r="D99" s="778">
        <v>1</v>
      </c>
      <c r="E99" s="779"/>
      <c r="F99" s="780">
        <f>D99*E99</f>
        <v>0</v>
      </c>
    </row>
    <row r="100" spans="1:6" ht="39.75" customHeight="1">
      <c r="A100" s="542" t="s">
        <v>1209</v>
      </c>
      <c r="B100" s="538" t="s">
        <v>1158</v>
      </c>
      <c r="C100" s="502" t="s">
        <v>18</v>
      </c>
      <c r="D100" s="778">
        <v>1</v>
      </c>
      <c r="E100" s="779"/>
      <c r="F100" s="780">
        <f t="shared" ref="F100:F104" si="3">D100*E100</f>
        <v>0</v>
      </c>
    </row>
    <row r="101" spans="1:6" ht="12.75">
      <c r="A101" s="542" t="s">
        <v>1210</v>
      </c>
      <c r="B101" s="538" t="s">
        <v>533</v>
      </c>
      <c r="C101" s="502" t="s">
        <v>18</v>
      </c>
      <c r="D101" s="778">
        <v>1</v>
      </c>
      <c r="E101" s="779"/>
      <c r="F101" s="780">
        <f t="shared" si="3"/>
        <v>0</v>
      </c>
    </row>
    <row r="102" spans="1:6" ht="12.75">
      <c r="A102" s="542" t="s">
        <v>1211</v>
      </c>
      <c r="B102" s="538" t="s">
        <v>534</v>
      </c>
      <c r="C102" s="502" t="s">
        <v>19</v>
      </c>
      <c r="D102" s="778">
        <v>1</v>
      </c>
      <c r="E102" s="779"/>
      <c r="F102" s="780">
        <f t="shared" si="3"/>
        <v>0</v>
      </c>
    </row>
    <row r="103" spans="1:6" ht="12.75">
      <c r="A103" s="542" t="s">
        <v>1212</v>
      </c>
      <c r="B103" s="538" t="s">
        <v>510</v>
      </c>
      <c r="C103" s="502" t="s">
        <v>19</v>
      </c>
      <c r="D103" s="778">
        <v>1</v>
      </c>
      <c r="E103" s="779"/>
      <c r="F103" s="780">
        <f t="shared" si="3"/>
        <v>0</v>
      </c>
    </row>
    <row r="104" spans="1:6" ht="12.75">
      <c r="A104" s="542" t="s">
        <v>1213</v>
      </c>
      <c r="B104" s="538" t="s">
        <v>511</v>
      </c>
      <c r="C104" s="502" t="s">
        <v>19</v>
      </c>
      <c r="D104" s="778">
        <v>1</v>
      </c>
      <c r="E104" s="779"/>
      <c r="F104" s="780">
        <f t="shared" si="3"/>
        <v>0</v>
      </c>
    </row>
    <row r="105" spans="1:6">
      <c r="A105" s="543"/>
      <c r="B105" s="543" t="s">
        <v>808</v>
      </c>
      <c r="C105" s="795"/>
      <c r="D105" s="797"/>
      <c r="E105" s="795"/>
      <c r="F105" s="818">
        <f>SUM(F99:F104)</f>
        <v>0</v>
      </c>
    </row>
    <row r="106" spans="1:6">
      <c r="A106" s="542"/>
      <c r="B106" s="541"/>
    </row>
    <row r="107" spans="1:6" ht="33.75">
      <c r="A107" s="543" t="s">
        <v>227</v>
      </c>
      <c r="B107" s="543" t="s">
        <v>1242</v>
      </c>
      <c r="C107" s="775"/>
      <c r="D107" s="775"/>
      <c r="E107" s="775"/>
      <c r="F107" s="775"/>
    </row>
    <row r="108" spans="1:6">
      <c r="A108" s="538"/>
      <c r="B108" s="538" t="s">
        <v>512</v>
      </c>
      <c r="C108" s="775"/>
      <c r="D108" s="776"/>
      <c r="E108" s="777"/>
      <c r="F108" s="777"/>
    </row>
    <row r="109" spans="1:6" ht="72" customHeight="1">
      <c r="A109" s="542" t="s">
        <v>1214</v>
      </c>
      <c r="B109" s="538" t="s">
        <v>1159</v>
      </c>
      <c r="C109" s="502" t="s">
        <v>18</v>
      </c>
      <c r="D109" s="778">
        <v>1</v>
      </c>
      <c r="E109" s="779"/>
      <c r="F109" s="780">
        <f>D109*E109</f>
        <v>0</v>
      </c>
    </row>
    <row r="110" spans="1:6" ht="96" customHeight="1">
      <c r="A110" s="542" t="s">
        <v>1215</v>
      </c>
      <c r="B110" s="538" t="s">
        <v>1160</v>
      </c>
      <c r="C110" s="502" t="s">
        <v>18</v>
      </c>
      <c r="D110" s="778">
        <v>1</v>
      </c>
      <c r="E110" s="779"/>
      <c r="F110" s="780">
        <f>D110*E110</f>
        <v>0</v>
      </c>
    </row>
    <row r="111" spans="1:6" ht="63" customHeight="1">
      <c r="A111" s="542" t="s">
        <v>1216</v>
      </c>
      <c r="B111" s="538" t="s">
        <v>868</v>
      </c>
      <c r="C111" s="502" t="s">
        <v>18</v>
      </c>
      <c r="D111" s="778">
        <v>1</v>
      </c>
      <c r="E111" s="779"/>
      <c r="F111" s="780">
        <f>D111*E111</f>
        <v>0</v>
      </c>
    </row>
    <row r="112" spans="1:6" ht="74.25" customHeight="1">
      <c r="A112" s="542" t="s">
        <v>1217</v>
      </c>
      <c r="B112" s="538" t="s">
        <v>1161</v>
      </c>
      <c r="C112" s="502" t="s">
        <v>18</v>
      </c>
      <c r="D112" s="778">
        <v>1</v>
      </c>
      <c r="E112" s="779"/>
      <c r="F112" s="780">
        <f>D112*E112</f>
        <v>0</v>
      </c>
    </row>
    <row r="113" spans="1:6" ht="12.75">
      <c r="A113" s="542" t="s">
        <v>1218</v>
      </c>
      <c r="B113" s="538" t="s">
        <v>535</v>
      </c>
      <c r="C113" s="502" t="s">
        <v>500</v>
      </c>
      <c r="D113" s="778">
        <v>5</v>
      </c>
      <c r="E113" s="779"/>
      <c r="F113" s="780">
        <f>D113*E113</f>
        <v>0</v>
      </c>
    </row>
    <row r="114" spans="1:6" ht="12.75">
      <c r="A114" s="542" t="s">
        <v>1219</v>
      </c>
      <c r="B114" s="538" t="s">
        <v>536</v>
      </c>
      <c r="C114" s="502" t="s">
        <v>19</v>
      </c>
      <c r="D114" s="778">
        <v>1</v>
      </c>
      <c r="E114" s="779"/>
      <c r="F114" s="780">
        <f t="shared" ref="F114:F116" si="4">D114*E114</f>
        <v>0</v>
      </c>
    </row>
    <row r="115" spans="1:6" ht="12.75">
      <c r="A115" s="542" t="s">
        <v>1220</v>
      </c>
      <c r="B115" s="538" t="s">
        <v>537</v>
      </c>
      <c r="C115" s="502" t="s">
        <v>19</v>
      </c>
      <c r="D115" s="778">
        <v>1</v>
      </c>
      <c r="E115" s="779"/>
      <c r="F115" s="780">
        <f t="shared" si="4"/>
        <v>0</v>
      </c>
    </row>
    <row r="116" spans="1:6" ht="12.75">
      <c r="A116" s="542" t="s">
        <v>1221</v>
      </c>
      <c r="B116" s="538" t="s">
        <v>538</v>
      </c>
      <c r="C116" s="502" t="s">
        <v>19</v>
      </c>
      <c r="D116" s="778">
        <v>1</v>
      </c>
      <c r="E116" s="779"/>
      <c r="F116" s="780">
        <f t="shared" si="4"/>
        <v>0</v>
      </c>
    </row>
    <row r="117" spans="1:6">
      <c r="A117" s="543"/>
      <c r="B117" s="543" t="s">
        <v>0</v>
      </c>
      <c r="C117" s="795"/>
      <c r="D117" s="797"/>
      <c r="E117" s="795"/>
      <c r="F117" s="818">
        <f>SUM(F112:F116,F109,F110,F111)</f>
        <v>0</v>
      </c>
    </row>
    <row r="118" spans="1:6" ht="12.75" customHeight="1">
      <c r="A118" s="538"/>
      <c r="B118" s="540"/>
      <c r="C118" s="794"/>
      <c r="D118" s="792"/>
      <c r="E118" s="794"/>
      <c r="F118" s="792"/>
    </row>
    <row r="119" spans="1:6">
      <c r="A119" s="542"/>
      <c r="B119" s="542"/>
    </row>
    <row r="120" spans="1:6">
      <c r="A120" s="543" t="s">
        <v>228</v>
      </c>
      <c r="B120" s="543" t="s">
        <v>1113</v>
      </c>
      <c r="C120" s="775"/>
      <c r="D120" s="775"/>
      <c r="E120" s="775"/>
      <c r="F120" s="789"/>
    </row>
    <row r="121" spans="1:6" ht="26.25" customHeight="1">
      <c r="A121" s="542" t="s">
        <v>1222</v>
      </c>
      <c r="B121" s="538" t="s">
        <v>869</v>
      </c>
      <c r="C121" s="502" t="s">
        <v>19</v>
      </c>
      <c r="D121" s="778">
        <v>1</v>
      </c>
      <c r="E121" s="779"/>
      <c r="F121" s="780">
        <f>D121*E121</f>
        <v>0</v>
      </c>
    </row>
    <row r="122" spans="1:6" ht="38.25" customHeight="1">
      <c r="A122" s="542" t="s">
        <v>1223</v>
      </c>
      <c r="B122" s="538" t="s">
        <v>539</v>
      </c>
      <c r="C122" s="502" t="s">
        <v>19</v>
      </c>
      <c r="D122" s="778">
        <v>1</v>
      </c>
      <c r="E122" s="779"/>
      <c r="F122" s="780">
        <f>D122*E122</f>
        <v>0</v>
      </c>
    </row>
    <row r="123" spans="1:6" ht="12.75">
      <c r="A123" s="542" t="s">
        <v>1224</v>
      </c>
      <c r="B123" s="542" t="s">
        <v>789</v>
      </c>
      <c r="C123" s="502" t="s">
        <v>19</v>
      </c>
      <c r="D123" s="778">
        <v>1</v>
      </c>
      <c r="E123" s="779"/>
      <c r="F123" s="780">
        <f>E123</f>
        <v>0</v>
      </c>
    </row>
    <row r="124" spans="1:6">
      <c r="A124" s="542"/>
      <c r="B124" s="543" t="s">
        <v>809</v>
      </c>
      <c r="C124" s="795"/>
      <c r="D124" s="797"/>
      <c r="E124" s="797"/>
      <c r="F124" s="818">
        <f>SUM(F121:F123)</f>
        <v>0</v>
      </c>
    </row>
    <row r="125" spans="1:6">
      <c r="A125" s="542"/>
      <c r="B125" s="542"/>
      <c r="C125" s="795"/>
      <c r="F125" s="781"/>
    </row>
    <row r="126" spans="1:6" ht="15">
      <c r="A126" s="542"/>
      <c r="B126" s="544"/>
      <c r="C126" s="795"/>
      <c r="D126" s="796"/>
      <c r="E126" s="797"/>
      <c r="F126" s="798"/>
    </row>
    <row r="127" spans="1:6">
      <c r="A127" s="543" t="s">
        <v>230</v>
      </c>
      <c r="B127" s="543" t="s">
        <v>1117</v>
      </c>
      <c r="C127" s="775"/>
      <c r="D127" s="775"/>
      <c r="E127" s="775"/>
      <c r="F127" s="789"/>
    </row>
    <row r="128" spans="1:6">
      <c r="A128" s="542"/>
      <c r="B128" s="543" t="s">
        <v>540</v>
      </c>
      <c r="C128" s="790"/>
      <c r="E128" s="775"/>
      <c r="F128" s="790"/>
    </row>
    <row r="129" spans="1:6">
      <c r="A129" s="538"/>
      <c r="B129" s="538" t="s">
        <v>512</v>
      </c>
      <c r="C129" s="775"/>
      <c r="D129" s="776"/>
      <c r="E129" s="777"/>
      <c r="F129" s="777"/>
    </row>
    <row r="130" spans="1:6" ht="33.75">
      <c r="A130" s="539" t="s">
        <v>1225</v>
      </c>
      <c r="B130" s="538" t="s">
        <v>541</v>
      </c>
      <c r="C130" s="781"/>
      <c r="D130" s="781"/>
      <c r="E130" s="775"/>
      <c r="F130" s="793"/>
    </row>
    <row r="131" spans="1:6" ht="12.75">
      <c r="A131" s="539" t="s">
        <v>1226</v>
      </c>
      <c r="B131" s="538" t="s">
        <v>542</v>
      </c>
      <c r="C131" s="502" t="s">
        <v>500</v>
      </c>
      <c r="D131" s="778">
        <v>20</v>
      </c>
      <c r="E131" s="779"/>
      <c r="F131" s="780">
        <f>D131*E131</f>
        <v>0</v>
      </c>
    </row>
    <row r="132" spans="1:6" ht="12.75">
      <c r="A132" s="539" t="s">
        <v>1227</v>
      </c>
      <c r="B132" s="538" t="s">
        <v>543</v>
      </c>
      <c r="C132" s="502" t="s">
        <v>500</v>
      </c>
      <c r="D132" s="778">
        <v>50</v>
      </c>
      <c r="E132" s="779"/>
      <c r="F132" s="780">
        <f t="shared" ref="F132:F136" si="5">D132*E132</f>
        <v>0</v>
      </c>
    </row>
    <row r="133" spans="1:6" ht="12.75">
      <c r="A133" s="539" t="s">
        <v>1228</v>
      </c>
      <c r="B133" s="538" t="s">
        <v>544</v>
      </c>
      <c r="C133" s="502" t="s">
        <v>500</v>
      </c>
      <c r="D133" s="778">
        <v>8</v>
      </c>
      <c r="E133" s="779"/>
      <c r="F133" s="780">
        <f t="shared" si="5"/>
        <v>0</v>
      </c>
    </row>
    <row r="134" spans="1:6" ht="12.75">
      <c r="A134" s="539" t="s">
        <v>1229</v>
      </c>
      <c r="B134" s="538" t="s">
        <v>545</v>
      </c>
      <c r="C134" s="502" t="s">
        <v>500</v>
      </c>
      <c r="D134" s="778">
        <v>7</v>
      </c>
      <c r="E134" s="779"/>
      <c r="F134" s="780">
        <f t="shared" si="5"/>
        <v>0</v>
      </c>
    </row>
    <row r="135" spans="1:6" ht="12.75">
      <c r="A135" s="539" t="s">
        <v>1230</v>
      </c>
      <c r="B135" s="538" t="s">
        <v>546</v>
      </c>
      <c r="C135" s="502" t="s">
        <v>500</v>
      </c>
      <c r="D135" s="778">
        <v>8</v>
      </c>
      <c r="E135" s="779"/>
      <c r="F135" s="780">
        <f t="shared" si="5"/>
        <v>0</v>
      </c>
    </row>
    <row r="136" spans="1:6" ht="12.75">
      <c r="A136" s="542" t="s">
        <v>1231</v>
      </c>
      <c r="B136" s="538" t="s">
        <v>547</v>
      </c>
      <c r="C136" s="502" t="s">
        <v>18</v>
      </c>
      <c r="D136" s="778">
        <v>2</v>
      </c>
      <c r="E136" s="779"/>
      <c r="F136" s="780">
        <f t="shared" si="5"/>
        <v>0</v>
      </c>
    </row>
    <row r="137" spans="1:6" ht="12.75">
      <c r="A137" s="542" t="s">
        <v>1232</v>
      </c>
      <c r="B137" s="542" t="s">
        <v>548</v>
      </c>
      <c r="C137" s="502" t="s">
        <v>18</v>
      </c>
      <c r="D137" s="778">
        <v>2</v>
      </c>
      <c r="E137" s="779"/>
      <c r="F137" s="780">
        <f>D137*E137</f>
        <v>0</v>
      </c>
    </row>
    <row r="138" spans="1:6" ht="101.25">
      <c r="A138" s="542" t="s">
        <v>1233</v>
      </c>
      <c r="B138" s="538" t="s">
        <v>870</v>
      </c>
      <c r="C138" s="502" t="s">
        <v>19</v>
      </c>
      <c r="D138" s="778">
        <v>1</v>
      </c>
      <c r="E138" s="779"/>
      <c r="F138" s="780">
        <f>D138*E138</f>
        <v>0</v>
      </c>
    </row>
    <row r="139" spans="1:6" ht="22.5">
      <c r="A139" s="542" t="s">
        <v>1234</v>
      </c>
      <c r="B139" s="538" t="s">
        <v>549</v>
      </c>
      <c r="C139" s="502" t="s">
        <v>19</v>
      </c>
      <c r="D139" s="778">
        <v>1</v>
      </c>
      <c r="E139" s="779"/>
      <c r="F139" s="780">
        <f t="shared" ref="F139:F145" si="6">D139*E139</f>
        <v>0</v>
      </c>
    </row>
    <row r="140" spans="1:6" ht="12.75">
      <c r="A140" s="542" t="s">
        <v>1235</v>
      </c>
      <c r="B140" s="538" t="s">
        <v>550</v>
      </c>
      <c r="C140" s="502" t="s">
        <v>19</v>
      </c>
      <c r="D140" s="778">
        <v>1</v>
      </c>
      <c r="E140" s="779"/>
      <c r="F140" s="780">
        <f t="shared" si="6"/>
        <v>0</v>
      </c>
    </row>
    <row r="141" spans="1:6" ht="12.75">
      <c r="A141" s="542" t="s">
        <v>1236</v>
      </c>
      <c r="B141" s="538" t="s">
        <v>551</v>
      </c>
      <c r="C141" s="502" t="s">
        <v>19</v>
      </c>
      <c r="D141" s="778">
        <v>1</v>
      </c>
      <c r="E141" s="779"/>
      <c r="F141" s="780">
        <f t="shared" si="6"/>
        <v>0</v>
      </c>
    </row>
    <row r="142" spans="1:6" ht="12.75">
      <c r="A142" s="542" t="s">
        <v>1237</v>
      </c>
      <c r="B142" s="538" t="s">
        <v>552</v>
      </c>
      <c r="C142" s="502" t="s">
        <v>19</v>
      </c>
      <c r="D142" s="778">
        <v>1</v>
      </c>
      <c r="E142" s="779"/>
      <c r="F142" s="780">
        <f t="shared" si="6"/>
        <v>0</v>
      </c>
    </row>
    <row r="143" spans="1:6" ht="22.5">
      <c r="A143" s="542" t="s">
        <v>1238</v>
      </c>
      <c r="B143" s="538" t="s">
        <v>553</v>
      </c>
      <c r="C143" s="502" t="s">
        <v>19</v>
      </c>
      <c r="D143" s="778">
        <v>1</v>
      </c>
      <c r="E143" s="779"/>
      <c r="F143" s="780">
        <f t="shared" si="6"/>
        <v>0</v>
      </c>
    </row>
    <row r="144" spans="1:6" ht="12.75">
      <c r="A144" s="542" t="s">
        <v>1239</v>
      </c>
      <c r="B144" s="538" t="s">
        <v>554</v>
      </c>
      <c r="C144" s="502" t="s">
        <v>19</v>
      </c>
      <c r="D144" s="778">
        <v>1</v>
      </c>
      <c r="E144" s="779"/>
      <c r="F144" s="780">
        <f t="shared" si="6"/>
        <v>0</v>
      </c>
    </row>
    <row r="145" spans="1:6" ht="12.75">
      <c r="A145" s="542" t="s">
        <v>1240</v>
      </c>
      <c r="B145" s="538" t="s">
        <v>555</v>
      </c>
      <c r="C145" s="502" t="s">
        <v>556</v>
      </c>
      <c r="D145" s="778">
        <v>2</v>
      </c>
      <c r="E145" s="779"/>
      <c r="F145" s="780">
        <f t="shared" si="6"/>
        <v>0</v>
      </c>
    </row>
    <row r="146" spans="1:6">
      <c r="A146" s="542"/>
      <c r="B146" s="543" t="s">
        <v>810</v>
      </c>
      <c r="C146" s="795"/>
      <c r="D146" s="797"/>
      <c r="E146" s="797"/>
      <c r="F146" s="818">
        <f>SUM(F131:F145)</f>
        <v>0</v>
      </c>
    </row>
    <row r="147" spans="1:6">
      <c r="A147" s="542"/>
      <c r="B147" s="538"/>
      <c r="C147" s="795"/>
      <c r="D147" s="799"/>
      <c r="F147" s="776"/>
    </row>
    <row r="148" spans="1:6">
      <c r="A148" s="808"/>
      <c r="B148" s="542"/>
    </row>
    <row r="149" spans="1:6" ht="15">
      <c r="B149" s="796"/>
      <c r="C149" s="796"/>
      <c r="D149" s="796"/>
      <c r="E149" s="800"/>
      <c r="F149" s="796"/>
    </row>
    <row r="150" spans="1:6" ht="15">
      <c r="B150" s="796"/>
      <c r="C150" s="801"/>
      <c r="D150" s="796"/>
      <c r="E150" s="800"/>
      <c r="F150" s="798"/>
    </row>
    <row r="151" spans="1:6" ht="15">
      <c r="B151" s="802"/>
      <c r="C151" s="803"/>
      <c r="D151" s="800"/>
      <c r="E151" s="800"/>
      <c r="F151" s="798"/>
    </row>
    <row r="152" spans="1:6" ht="15">
      <c r="B152" s="796"/>
      <c r="C152" s="796"/>
      <c r="D152" s="796"/>
      <c r="E152" s="800"/>
      <c r="F152" s="796"/>
    </row>
  </sheetData>
  <mergeCells count="21">
    <mergeCell ref="A70:A71"/>
    <mergeCell ref="B70:B71"/>
    <mergeCell ref="D70:D71"/>
    <mergeCell ref="E15:F15"/>
    <mergeCell ref="E16:F16"/>
    <mergeCell ref="E17:F17"/>
    <mergeCell ref="E18:F18"/>
    <mergeCell ref="E24:F24"/>
    <mergeCell ref="E19:F19"/>
    <mergeCell ref="E20:F20"/>
    <mergeCell ref="E21:F21"/>
    <mergeCell ref="E22:F22"/>
    <mergeCell ref="E70:E71"/>
    <mergeCell ref="F70:F71"/>
    <mergeCell ref="E51:E52"/>
    <mergeCell ref="C70:C71"/>
    <mergeCell ref="F51:F52"/>
    <mergeCell ref="A51:A52"/>
    <mergeCell ref="B51:B52"/>
    <mergeCell ref="C51:C52"/>
    <mergeCell ref="D51:D52"/>
  </mergeCells>
  <pageMargins left="0.70866141732283472" right="0.70866141732283472" top="0.74803149606299213" bottom="0.74803149606299213" header="0.31496062992125984" footer="0.31496062992125984"/>
  <pageSetup paperSize="9" scale="90" fitToHeight="0" orientation="portrait" r:id="rId1"/>
  <headerFooter>
    <oddHeader>&amp;L&amp;"Calibri,Običajno"&amp;10PRENOVA MESTNEGA PARKA MURSKA SOBOTA&amp;R&amp;10&amp;A</oddHeader>
    <oddFooter>&amp;L&amp;10MESTNA OBČINA MURSKA SOBOTA&amp;R&amp;10&amp;P OD &amp;N</oddFooter>
  </headerFooter>
  <rowBreaks count="2" manualBreakCount="2">
    <brk id="26" max="16383" man="1"/>
    <brk id="126" max="16383" man="1"/>
  </rowBreaks>
  <ignoredErrors>
    <ignoredError xmlns:x16r3="http://schemas.microsoft.com/office/spreadsheetml/2018/08/main" sqref="E15:F22" x16r3:misleadingForma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34</vt:i4>
      </vt:variant>
    </vt:vector>
  </HeadingPairs>
  <TitlesOfParts>
    <vt:vector size="56" baseType="lpstr">
      <vt:lpstr>REKAPITULACIJA SKUPNA</vt:lpstr>
      <vt:lpstr>REKAPITULACIJA KR.ARH</vt:lpstr>
      <vt:lpstr>PRIPRAVLJALNA IN RUŠITVENA DELA</vt:lpstr>
      <vt:lpstr>ZEMELJSKA DELA</vt:lpstr>
      <vt:lpstr>BETONSKA DELA</vt:lpstr>
      <vt:lpstr>OBRTNIŠKA DELA - OPREMA</vt:lpstr>
      <vt:lpstr>ZASADITVE</vt:lpstr>
      <vt:lpstr>-&gt;</vt:lpstr>
      <vt:lpstr>Arh-GO</vt:lpstr>
      <vt:lpstr>OPOMBE </vt:lpstr>
      <vt:lpstr>I. RUŠITVENA DELA</vt:lpstr>
      <vt:lpstr>II. ZEMELJSKA</vt:lpstr>
      <vt:lpstr>III. BETONSKA</vt:lpstr>
      <vt:lpstr>IV. TESARSKA</vt:lpstr>
      <vt:lpstr>V. ZIDARSKA </vt:lpstr>
      <vt:lpstr>VI. RAZNO</vt:lpstr>
      <vt:lpstr>-&gt;1</vt:lpstr>
      <vt:lpstr>GRADB.KONSTR.</vt:lpstr>
      <vt:lpstr>VOD</vt:lpstr>
      <vt:lpstr>KANALIZACIJA</vt:lpstr>
      <vt:lpstr>RAZSVETLJAVA</vt:lpstr>
      <vt:lpstr>VODNI MOTIV</vt:lpstr>
      <vt:lpstr>'Arh-GO'!Področje_tiskanja</vt:lpstr>
      <vt:lpstr>'BETONSKA DELA'!Področje_tiskanja</vt:lpstr>
      <vt:lpstr>GRADB.KONSTR.!Področje_tiskanja</vt:lpstr>
      <vt:lpstr>'I. RUŠITVENA DELA'!Področje_tiskanja</vt:lpstr>
      <vt:lpstr>'II. ZEMELJSKA'!Področje_tiskanja</vt:lpstr>
      <vt:lpstr>'III. BETONSKA'!Področje_tiskanja</vt:lpstr>
      <vt:lpstr>'IV. TESARSKA'!Področje_tiskanja</vt:lpstr>
      <vt:lpstr>KANALIZACIJA!Področje_tiskanja</vt:lpstr>
      <vt:lpstr>'OBRTNIŠKA DELA - OPREMA'!Področje_tiskanja</vt:lpstr>
      <vt:lpstr>'OPOMBE '!Področje_tiskanja</vt:lpstr>
      <vt:lpstr>RAZSVETLJAVA!Področje_tiskanja</vt:lpstr>
      <vt:lpstr>'REKAPITULACIJA SKUPNA'!Področje_tiskanja</vt:lpstr>
      <vt:lpstr>'V. ZIDARSKA '!Področje_tiskanja</vt:lpstr>
      <vt:lpstr>'VI. RAZNO'!Področje_tiskanja</vt:lpstr>
      <vt:lpstr>VOD!Področje_tiskanja</vt:lpstr>
      <vt:lpstr>ZASADITVE!Področje_tiskanja</vt:lpstr>
      <vt:lpstr>'PRIPRAVLJALNA IN RUŠITVENA DELA'!Print_Area</vt:lpstr>
      <vt:lpstr>'REKAPITULACIJA KR.ARH'!Print_Area</vt:lpstr>
      <vt:lpstr>'REKAPITULACIJA SKUPNA'!Print_Area</vt:lpstr>
      <vt:lpstr>'BETONSKA DELA'!Tiskanje_naslovov</vt:lpstr>
      <vt:lpstr>GRADB.KONSTR.!Tiskanje_naslovov</vt:lpstr>
      <vt:lpstr>'I. RUŠITVENA DELA'!Tiskanje_naslovov</vt:lpstr>
      <vt:lpstr>'II. ZEMELJSKA'!Tiskanje_naslovov</vt:lpstr>
      <vt:lpstr>'III. BETONSKA'!Tiskanje_naslovov</vt:lpstr>
      <vt:lpstr>'IV. TESARSKA'!Tiskanje_naslovov</vt:lpstr>
      <vt:lpstr>KANALIZACIJA!Tiskanje_naslovov</vt:lpstr>
      <vt:lpstr>'OBRTNIŠKA DELA - OPREMA'!Tiskanje_naslovov</vt:lpstr>
      <vt:lpstr>'PRIPRAVLJALNA IN RUŠITVENA DELA'!Tiskanje_naslovov</vt:lpstr>
      <vt:lpstr>RAZSVETLJAVA!Tiskanje_naslovov</vt:lpstr>
      <vt:lpstr>'V. ZIDARSKA '!Tiskanje_naslovov</vt:lpstr>
      <vt:lpstr>'VI. RAZNO'!Tiskanje_naslovov</vt:lpstr>
      <vt:lpstr>VOD!Tiskanje_naslovov</vt:lpstr>
      <vt:lpstr>ZASADITVE!Tiskanje_naslovov</vt:lpstr>
      <vt:lpstr>'ZEMELJSKA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Dušan Hauko</cp:lastModifiedBy>
  <cp:lastPrinted>2026-06-11T09:48:51Z</cp:lastPrinted>
  <dcterms:created xsi:type="dcterms:W3CDTF">2020-06-19T14:29:38Z</dcterms:created>
  <dcterms:modified xsi:type="dcterms:W3CDTF">2026-06-11T09:48:54Z</dcterms:modified>
</cp:coreProperties>
</file>